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comments/comment3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21795" windowHeight="11625" tabRatio="600" firstSheet="0" activeTab="1" autoFilterDateGrouping="1"/>
  </bookViews>
  <sheets>
    <sheet xmlns:r="http://schemas.openxmlformats.org/officeDocument/2006/relationships" name="Anleitung" sheetId="1" state="visible" r:id="rId1"/>
    <sheet xmlns:r="http://schemas.openxmlformats.org/officeDocument/2006/relationships" name="Eingabe" sheetId="2" state="visible" r:id="rId2"/>
    <sheet xmlns:r="http://schemas.openxmlformats.org/officeDocument/2006/relationships" name="Zinssätze" sheetId="3" state="visible" r:id="rId3"/>
    <sheet xmlns:r="http://schemas.openxmlformats.org/officeDocument/2006/relationships" name="Bewertung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3">
    <numFmt numFmtId="164" formatCode="#,##0\ \€;\(#,##0\ \€\);\-"/>
    <numFmt numFmtId="165" formatCode="0.0%"/>
    <numFmt numFmtId="166" formatCode="#,##0 €;-#,##0 €"/>
  </numFmts>
  <fonts count="51">
    <font>
      <name val="Aptos Narrow"/>
      <family val="2"/>
      <color theme="1"/>
      <sz val="11"/>
      <scheme val="minor"/>
    </font>
    <font>
      <name val="Aptos Narrow"/>
      <family val="2"/>
      <b val="1"/>
      <color theme="1"/>
      <sz val="11"/>
      <scheme val="minor"/>
    </font>
    <font>
      <name val="Aptos Narrow"/>
      <family val="2"/>
      <color rgb="FF000000"/>
      <sz val="11"/>
      <scheme val="minor"/>
    </font>
    <font>
      <name val="Aptos Narrow"/>
      <family val="2"/>
      <b val="1"/>
      <color rgb="FF1F3864"/>
      <sz val="16"/>
      <scheme val="minor"/>
    </font>
    <font>
      <name val="Aptos Narrow"/>
      <family val="2"/>
      <i val="1"/>
      <color rgb="FF555555"/>
      <sz val="11"/>
      <scheme val="minor"/>
    </font>
    <font>
      <name val="Aptos Narrow"/>
      <family val="2"/>
      <color rgb="FFFFFFFF"/>
      <sz val="11"/>
      <scheme val="minor"/>
    </font>
    <font>
      <name val="Aptos Narrow"/>
      <family val="2"/>
      <b val="1"/>
      <color rgb="FFFFFFFF"/>
      <sz val="11"/>
      <scheme val="minor"/>
    </font>
    <font>
      <name val="Aptos Narrow"/>
      <family val="2"/>
      <color rgb="FF0000FF"/>
      <sz val="11"/>
      <scheme val="minor"/>
    </font>
    <font>
      <name val="Segoe UI"/>
      <charset val="1"/>
      <color indexed="81"/>
      <sz val="9"/>
    </font>
    <font>
      <name val="Segoe UI"/>
      <charset val="1"/>
      <b val="1"/>
      <color indexed="81"/>
      <sz val="9"/>
    </font>
    <font>
      <name val="Aptos Narrow"/>
      <family val="2"/>
      <b val="1"/>
      <color rgb="FF1F3864"/>
      <sz val="11"/>
      <scheme val="minor"/>
    </font>
    <font>
      <name val="Aptos Narrow"/>
      <family val="2"/>
      <b val="1"/>
      <color rgb="FF000000"/>
      <sz val="11"/>
      <scheme val="minor"/>
    </font>
    <font>
      <name val="Aptos Narrow"/>
      <family val="2"/>
      <color rgb="FF008000"/>
      <sz val="11"/>
      <scheme val="minor"/>
    </font>
    <font>
      <name val="Aptos Narrow"/>
      <family val="2"/>
      <b val="1"/>
      <color theme="1"/>
      <sz val="13"/>
      <scheme val="minor"/>
    </font>
    <font>
      <name val="Aptos Narrow"/>
      <family val="2"/>
      <b val="1"/>
      <color rgb="FFFFFFFF"/>
      <sz val="13"/>
      <scheme val="minor"/>
    </font>
    <font>
      <name val="Aptos Narrow"/>
      <family val="2"/>
      <b val="1"/>
      <color rgb="FF1F3864"/>
      <sz val="13"/>
      <scheme val="minor"/>
    </font>
    <font>
      <name val="Aptos Narrow"/>
      <family val="2"/>
      <i val="1"/>
      <color rgb="FF9DB3D6"/>
      <sz val="10"/>
      <scheme val="minor"/>
    </font>
    <font>
      <name val="Aptos Narrow"/>
      <family val="2"/>
      <b val="1"/>
      <color rgb="FFFFFFFF"/>
      <sz val="22"/>
      <scheme val="minor"/>
    </font>
    <font>
      <name val="Aptos Narrow"/>
      <family val="2"/>
      <i val="1"/>
      <color rgb="FFD9E1F2"/>
      <sz val="12"/>
      <scheme val="minor"/>
    </font>
    <font>
      <name val="Aptos Narrow"/>
      <family val="2"/>
      <b val="1"/>
      <color rgb="FF1F3864"/>
      <sz val="12"/>
      <scheme val="minor"/>
    </font>
    <font>
      <name val="Aptos Narrow"/>
      <family val="2"/>
      <b val="1"/>
      <color rgb="FFFFFFFF"/>
      <sz val="15"/>
      <scheme val="minor"/>
    </font>
    <font>
      <name val="Aptos Narrow"/>
      <family val="2"/>
      <b val="1"/>
      <color rgb="FFFFFFFF"/>
      <sz val="12"/>
      <scheme val="minor"/>
    </font>
    <font>
      <name val="Aptos Narrow"/>
      <family val="2"/>
      <b val="1"/>
      <color rgb="FFFFE699"/>
      <sz val="11"/>
      <scheme val="minor"/>
    </font>
    <font>
      <name val="Aptos Narrow"/>
      <family val="2"/>
      <color rgb="FF555555"/>
      <sz val="10"/>
      <scheme val="minor"/>
    </font>
    <font>
      <name val="Aptos Narrow"/>
      <family val="2"/>
      <b val="1"/>
      <color rgb="FF008000"/>
      <sz val="11"/>
      <scheme val="minor"/>
    </font>
    <font>
      <name val="Aptos Narrow"/>
      <family val="2"/>
      <color rgb="FF7F7F7F"/>
      <sz val="11"/>
      <scheme val="minor"/>
    </font>
    <font>
      <name val="Aptos Narrow"/>
      <family val="2"/>
      <color rgb="FFC00000"/>
      <sz val="11"/>
      <scheme val="minor"/>
    </font>
    <font>
      <name val="Aptos Narrow"/>
      <family val="2"/>
      <b val="1"/>
      <color rgb="FF1F3864"/>
      <sz val="14"/>
      <scheme val="minor"/>
    </font>
    <font>
      <b val="1"/>
      <color rgb="009C0006"/>
      <sz val="10"/>
    </font>
    <font>
      <name val="Calibri"/>
      <b val="1"/>
      <color rgb="001F3864"/>
      <sz val="16"/>
    </font>
    <font>
      <name val="Calibri"/>
      <i val="1"/>
      <color rgb="00808080"/>
      <sz val="11"/>
    </font>
    <font>
      <name val="Calibri"/>
      <b val="1"/>
      <color rgb="002E5496"/>
      <sz val="13"/>
    </font>
    <font>
      <name val="Calibri"/>
      <color rgb="00000000"/>
      <sz val="12"/>
    </font>
    <font>
      <name val="Calibri"/>
      <b val="1"/>
      <color rgb="00FFFFFF"/>
      <sz val="16"/>
    </font>
    <font>
      <name val="Calibri"/>
      <i val="1"/>
      <color rgb="00808080"/>
      <sz val="10"/>
    </font>
    <font>
      <name val="Calibri"/>
      <b val="1"/>
      <color rgb="002E5496"/>
      <sz val="11"/>
    </font>
    <font>
      <name val="Calibri"/>
      <b val="1"/>
      <color rgb="00006100"/>
      <sz val="11"/>
    </font>
    <font>
      <name val="Calibri"/>
      <b val="1"/>
      <color rgb="00FFFFFF"/>
      <sz val="10"/>
    </font>
    <font>
      <name val="Calibri"/>
      <b val="1"/>
      <color rgb="00FFFFFF"/>
      <sz val="14"/>
    </font>
    <font>
      <name val="Calibri"/>
      <b val="1"/>
      <color rgb="001F3864"/>
      <sz val="11"/>
    </font>
    <font>
      <name val="Calibri"/>
      <b val="1"/>
      <color rgb="001F4E78"/>
      <sz val="12"/>
    </font>
    <font>
      <name val="Calibri"/>
      <color rgb="00808080"/>
      <sz val="10"/>
    </font>
    <font>
      <name val="Calibri"/>
      <b val="1"/>
      <color rgb="00808080"/>
      <sz val="11"/>
    </font>
    <font>
      <name val="Calibri"/>
      <color rgb="00404040"/>
      <sz val="11"/>
    </font>
    <font>
      <name val="Calibri"/>
      <color rgb="00404040"/>
      <sz val="10"/>
    </font>
    <font>
      <name val="Calibri"/>
      <color rgb="001F3864"/>
      <sz val="11"/>
    </font>
    <font>
      <name val="Calibri"/>
      <b val="1"/>
      <color rgb="00FFFFFF"/>
      <sz val="11"/>
    </font>
    <font>
      <name val="Calibri"/>
      <b val="1"/>
      <color rgb="00FFFFFF"/>
      <sz val="28"/>
    </font>
    <font>
      <name val="Calibri"/>
      <b val="1"/>
      <color rgb="001F3864"/>
      <sz val="12"/>
    </font>
    <font>
      <name val="Calibri"/>
      <i val="1"/>
      <color rgb="00808080"/>
      <sz val="9"/>
    </font>
    <font>
      <name val="Calibri"/>
      <b val="1"/>
      <color rgb="001F3864"/>
      <sz val="14"/>
    </font>
  </fonts>
  <fills count="14">
    <fill>
      <patternFill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00FFEB9C"/>
        <bgColor rgb="00FFEB9C"/>
      </patternFill>
    </fill>
    <fill>
      <patternFill patternType="solid">
        <fgColor rgb="00EAF0F8"/>
      </patternFill>
    </fill>
    <fill>
      <patternFill patternType="solid">
        <fgColor rgb="001F3864"/>
      </patternFill>
    </fill>
    <fill>
      <patternFill patternType="solid">
        <fgColor rgb="002E5496"/>
      </patternFill>
    </fill>
    <fill>
      <patternFill patternType="solid">
        <fgColor rgb="00FFF2CC"/>
      </patternFill>
    </fill>
    <fill>
      <patternFill patternType="solid">
        <fgColor rgb="00F2F2F2"/>
      </patternFill>
    </fill>
    <fill>
      <patternFill patternType="solid">
        <fgColor rgb="00C6EFCE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rgb="FFD9D9D9"/>
      </right>
      <top style="thin">
        <color auto="1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auto="1"/>
      </top>
      <bottom style="thin">
        <color rgb="FFD9D9D9"/>
      </bottom>
      <diagonal/>
    </border>
    <border>
      <left style="thin">
        <color rgb="FFD9D9D9"/>
      </left>
      <right style="thin">
        <color auto="1"/>
      </right>
      <top style="thin">
        <color auto="1"/>
      </top>
      <bottom style="thin">
        <color rgb="FFD9D9D9"/>
      </bottom>
      <diagonal/>
    </border>
    <border>
      <left style="thin">
        <color auto="1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auto="1"/>
      </right>
      <top style="thin">
        <color rgb="FFD9D9D9"/>
      </top>
      <bottom style="thin">
        <color rgb="FFD9D9D9"/>
      </bottom>
      <diagonal/>
    </border>
    <border>
      <left style="thin">
        <color auto="1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 style="thin">
        <color auto="1"/>
      </right>
      <top style="thin">
        <color rgb="FFD9D9D9"/>
      </top>
      <bottom style="thin">
        <color auto="1"/>
      </bottom>
      <diagonal/>
    </border>
    <border/>
    <border>
      <left style="medium">
        <color rgb="00FFE699"/>
      </left>
      <right style="medium">
        <color rgb="00FFE699"/>
      </right>
      <top style="medium">
        <color rgb="00FFE699"/>
      </top>
      <bottom style="medium">
        <color rgb="00FFE699"/>
      </bottom>
    </border>
  </borders>
  <cellStyleXfs count="1">
    <xf numFmtId="0" fontId="0" fillId="0" borderId="0"/>
  </cellStyleXfs>
  <cellXfs count="98">
    <xf numFmtId="0" fontId="0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6" fillId="2" borderId="0" pivotButton="0" quotePrefix="0" xfId="0"/>
    <xf numFmtId="0" fontId="6" fillId="2" borderId="0" applyAlignment="1" pivotButton="0" quotePrefix="0" xfId="0">
      <alignment horizontal="center"/>
    </xf>
    <xf numFmtId="10" fontId="7" fillId="3" borderId="0" applyAlignment="1" pivotButton="0" quotePrefix="0" xfId="0">
      <alignment horizontal="center"/>
    </xf>
    <xf numFmtId="2" fontId="7" fillId="3" borderId="0" applyAlignment="1" pivotButton="0" quotePrefix="0" xfId="0">
      <alignment horizontal="center"/>
    </xf>
    <xf numFmtId="0" fontId="10" fillId="4" borderId="0" pivotButton="0" quotePrefix="0" xfId="0"/>
    <xf numFmtId="0" fontId="1" fillId="0" borderId="0" pivotButton="0" quotePrefix="0" xfId="0"/>
    <xf numFmtId="0" fontId="1" fillId="4" borderId="0" pivotButton="0" quotePrefix="0" xfId="0"/>
    <xf numFmtId="0" fontId="1" fillId="4" borderId="0" applyAlignment="1" pivotButton="0" quotePrefix="0" xfId="0">
      <alignment horizontal="center"/>
    </xf>
    <xf numFmtId="10" fontId="11" fillId="0" borderId="0" applyAlignment="1" pivotButton="0" quotePrefix="0" xfId="0">
      <alignment horizontal="center"/>
    </xf>
    <xf numFmtId="10" fontId="12" fillId="0" borderId="0" applyAlignment="1" pivotButton="0" quotePrefix="0" xfId="0">
      <alignment horizontal="center"/>
    </xf>
    <xf numFmtId="0" fontId="1" fillId="0" borderId="0" pivotButton="0" quotePrefix="1" xfId="0"/>
    <xf numFmtId="10" fontId="11" fillId="5" borderId="0" applyAlignment="1" pivotButton="0" quotePrefix="0" xfId="0">
      <alignment horizontal="center"/>
    </xf>
    <xf numFmtId="0" fontId="0" fillId="2" borderId="0" pivotButton="0" quotePrefix="0" xfId="0"/>
    <xf numFmtId="164" fontId="7" fillId="3" borderId="0" pivotButton="0" quotePrefix="0" xfId="0"/>
    <xf numFmtId="10" fontId="7" fillId="3" borderId="0" pivotButton="0" quotePrefix="0" xfId="0"/>
    <xf numFmtId="165" fontId="7" fillId="3" borderId="0" pivotButton="0" quotePrefix="0" xfId="0"/>
    <xf numFmtId="0" fontId="0" fillId="4" borderId="0" pivotButton="0" quotePrefix="0" xfId="0"/>
    <xf numFmtId="164" fontId="2" fillId="0" borderId="0" applyAlignment="1" pivotButton="0" quotePrefix="0" xfId="0">
      <alignment horizontal="right"/>
    </xf>
    <xf numFmtId="164" fontId="11" fillId="5" borderId="0" applyAlignment="1" pivotButton="0" quotePrefix="0" xfId="0">
      <alignment horizontal="right"/>
    </xf>
    <xf numFmtId="164" fontId="12" fillId="0" borderId="0" applyAlignment="1" pivotButton="0" quotePrefix="0" xfId="0">
      <alignment horizontal="right"/>
    </xf>
    <xf numFmtId="10" fontId="12" fillId="0" borderId="0" applyAlignment="1" pivotButton="0" quotePrefix="0" xfId="0">
      <alignment horizontal="right"/>
    </xf>
    <xf numFmtId="164" fontId="11" fillId="0" borderId="0" applyAlignment="1" pivotButton="0" quotePrefix="0" xfId="0">
      <alignment horizontal="right"/>
    </xf>
    <xf numFmtId="164" fontId="0" fillId="0" borderId="0" applyAlignment="1" pivotButton="0" quotePrefix="0" xfId="0">
      <alignment horizontal="right"/>
    </xf>
    <xf numFmtId="0" fontId="13" fillId="0" borderId="1" pivotButton="0" quotePrefix="1" xfId="0"/>
    <xf numFmtId="164" fontId="14" fillId="2" borderId="1" applyAlignment="1" pivotButton="0" quotePrefix="0" xfId="0">
      <alignment horizontal="right"/>
    </xf>
    <xf numFmtId="0" fontId="1" fillId="0" borderId="1" pivotButton="0" quotePrefix="0" xfId="0"/>
    <xf numFmtId="0" fontId="4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15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7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0" fillId="2" borderId="0" applyAlignment="1" pivotButton="0" quotePrefix="0" xfId="0">
      <alignment vertical="top" wrapText="1"/>
    </xf>
    <xf numFmtId="0" fontId="16" fillId="2" borderId="0" applyAlignment="1" pivotButton="0" quotePrefix="0" xfId="0">
      <alignment horizontal="left" vertical="top" wrapText="1"/>
    </xf>
    <xf numFmtId="0" fontId="17" fillId="2" borderId="0" applyAlignment="1" pivotButton="0" quotePrefix="0" xfId="0">
      <alignment vertical="top" wrapText="1"/>
    </xf>
    <xf numFmtId="0" fontId="18" fillId="2" borderId="0" applyAlignment="1" pivotButton="0" quotePrefix="0" xfId="0">
      <alignment vertical="top" wrapText="1"/>
    </xf>
    <xf numFmtId="0" fontId="19" fillId="0" borderId="0" applyAlignment="1" pivotButton="0" quotePrefix="0" xfId="0">
      <alignment vertical="top" wrapText="1"/>
    </xf>
    <xf numFmtId="0" fontId="2" fillId="6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  <xf numFmtId="0" fontId="20" fillId="6" borderId="0" applyAlignment="1" pivotButton="0" quotePrefix="0" xfId="0">
      <alignment vertical="top" wrapText="1"/>
    </xf>
    <xf numFmtId="0" fontId="21" fillId="6" borderId="0" applyAlignment="1" pivotButton="0" quotePrefix="0" xfId="0">
      <alignment vertical="top" wrapText="1"/>
    </xf>
    <xf numFmtId="0" fontId="22" fillId="6" borderId="0" applyAlignment="1" pivotButton="0" quotePrefix="0" xfId="0">
      <alignment vertical="top" wrapText="1"/>
    </xf>
    <xf numFmtId="0" fontId="23" fillId="0" borderId="0" applyAlignment="1" pivotButton="0" quotePrefix="0" xfId="0">
      <alignment vertical="top" wrapText="1"/>
    </xf>
    <xf numFmtId="0" fontId="6" fillId="2" borderId="2" applyAlignment="1" pivotButton="0" quotePrefix="0" xfId="0">
      <alignment vertical="top" wrapText="1"/>
    </xf>
    <xf numFmtId="0" fontId="6" fillId="2" borderId="3" applyAlignment="1" pivotButton="0" quotePrefix="0" xfId="0">
      <alignment horizontal="center" vertical="top" wrapText="1"/>
    </xf>
    <xf numFmtId="0" fontId="6" fillId="6" borderId="4" applyAlignment="1" pivotButton="0" quotePrefix="0" xfId="0">
      <alignment horizontal="center" vertical="top" wrapText="1"/>
    </xf>
    <xf numFmtId="0" fontId="0" fillId="0" borderId="5" applyAlignment="1" pivotButton="0" quotePrefix="0" xfId="0">
      <alignment vertical="top" wrapText="1"/>
    </xf>
    <xf numFmtId="0" fontId="24" fillId="0" borderId="6" applyAlignment="1" pivotButton="0" quotePrefix="0" xfId="0">
      <alignment horizontal="center" vertical="top" wrapText="1"/>
    </xf>
    <xf numFmtId="0" fontId="24" fillId="0" borderId="7" applyAlignment="1" pivotButton="0" quotePrefix="0" xfId="0">
      <alignment horizontal="center" vertical="top" wrapText="1"/>
    </xf>
    <xf numFmtId="0" fontId="25" fillId="0" borderId="6" applyAlignment="1" pivotButton="0" quotePrefix="0" xfId="0">
      <alignment horizontal="center" vertical="top" wrapText="1"/>
    </xf>
    <xf numFmtId="0" fontId="26" fillId="0" borderId="6" applyAlignment="1" pivotButton="0" quotePrefix="0" xfId="0">
      <alignment horizontal="center" vertical="top" wrapText="1"/>
    </xf>
    <xf numFmtId="0" fontId="0" fillId="0" borderId="8" applyAlignment="1" pivotButton="0" quotePrefix="0" xfId="0">
      <alignment vertical="top" wrapText="1"/>
    </xf>
    <xf numFmtId="0" fontId="26" fillId="0" borderId="9" applyAlignment="1" pivotButton="0" quotePrefix="0" xfId="0">
      <alignment horizontal="center" vertical="top" wrapText="1"/>
    </xf>
    <xf numFmtId="0" fontId="24" fillId="0" borderId="10" applyAlignment="1" pivotButton="0" quotePrefix="0" xfId="0">
      <alignment horizontal="center" vertical="top" wrapText="1"/>
    </xf>
    <xf numFmtId="0" fontId="27" fillId="0" borderId="0" applyAlignment="1" pivotButton="0" quotePrefix="0" xfId="0">
      <alignment vertical="top" wrapText="1"/>
    </xf>
    <xf numFmtId="0" fontId="28" fillId="7" borderId="0" applyAlignment="1" pivotButton="0" quotePrefix="0" xfId="0">
      <alignment horizontal="left" vertical="top" wrapText="1"/>
    </xf>
    <xf numFmtId="0" fontId="29" fillId="2" borderId="0" applyAlignment="1" pivotButton="0" quotePrefix="0" xfId="0">
      <alignment horizontal="left" vertical="top" wrapText="1"/>
    </xf>
    <xf numFmtId="0" fontId="30" fillId="2" borderId="0" applyAlignment="1" pivotButton="0" quotePrefix="0" xfId="0">
      <alignment vertical="top" wrapText="1"/>
    </xf>
    <xf numFmtId="0" fontId="31" fillId="2" borderId="0" applyAlignment="1" pivotButton="0" quotePrefix="0" xfId="0">
      <alignment vertical="top" wrapText="1"/>
    </xf>
    <xf numFmtId="0" fontId="32" fillId="8" borderId="0" applyAlignment="1" pivotButton="0" quotePrefix="0" xfId="0">
      <alignment vertical="center" wrapText="1"/>
    </xf>
    <xf numFmtId="0" fontId="33" fillId="9" borderId="11" applyAlignment="1" pivotButton="0" quotePrefix="0" xfId="0">
      <alignment horizontal="left" vertical="center" indent="1"/>
    </xf>
    <xf numFmtId="0" fontId="34" fillId="0" borderId="11" applyAlignment="1" pivotButton="0" quotePrefix="0" xfId="0">
      <alignment horizontal="left" vertical="center" wrapText="1" indent="1"/>
    </xf>
    <xf numFmtId="0" fontId="35" fillId="0" borderId="11" pivotButton="0" quotePrefix="0" xfId="0"/>
    <xf numFmtId="0" fontId="36" fillId="0" borderId="11" pivotButton="0" quotePrefix="0" xfId="0"/>
    <xf numFmtId="0" fontId="34" fillId="0" borderId="0" pivotButton="0" quotePrefix="0" xfId="0"/>
    <xf numFmtId="0" fontId="37" fillId="10" borderId="11" applyAlignment="1" pivotButton="0" quotePrefix="0" xfId="0">
      <alignment horizontal="left" vertical="center" indent="1"/>
    </xf>
    <xf numFmtId="0" fontId="37" fillId="10" borderId="0" applyAlignment="1" pivotButton="0" quotePrefix="0" xfId="0">
      <alignment horizontal="left" vertical="center" indent="1"/>
    </xf>
    <xf numFmtId="0" fontId="38" fillId="10" borderId="11" applyAlignment="1" pivotButton="0" quotePrefix="0" xfId="0">
      <alignment horizontal="center" vertical="center"/>
    </xf>
    <xf numFmtId="166" fontId="40" fillId="11" borderId="12" applyAlignment="1" applyProtection="1" pivotButton="0" quotePrefix="0" xfId="0">
      <alignment horizontal="left" vertical="center"/>
      <protection locked="0" hidden="0"/>
    </xf>
    <xf numFmtId="0" fontId="0" fillId="0" borderId="11" pivotButton="0" quotePrefix="0" xfId="0"/>
    <xf numFmtId="0" fontId="41" fillId="0" borderId="0" applyAlignment="1" pivotButton="0" quotePrefix="0" xfId="0">
      <alignment horizontal="left" vertical="center" wrapText="1"/>
    </xf>
    <xf numFmtId="0" fontId="35" fillId="8" borderId="11" applyAlignment="1" pivotButton="0" quotePrefix="0" xfId="0">
      <alignment horizontal="left" vertical="center" indent="1"/>
    </xf>
    <xf numFmtId="165" fontId="40" fillId="11" borderId="12" applyAlignment="1" applyProtection="1" pivotButton="0" quotePrefix="0" xfId="0">
      <alignment horizontal="left" vertical="center"/>
      <protection locked="0" hidden="0"/>
    </xf>
    <xf numFmtId="0" fontId="42" fillId="12" borderId="11" applyAlignment="1" pivotButton="0" quotePrefix="0" xfId="0">
      <alignment horizontal="left" vertical="center" indent="1"/>
    </xf>
    <xf numFmtId="0" fontId="42" fillId="0" borderId="11" applyAlignment="1" pivotButton="0" quotePrefix="0" xfId="0">
      <alignment horizontal="center" vertical="center"/>
    </xf>
    <xf numFmtId="166" fontId="43" fillId="12" borderId="11" applyAlignment="1" pivotButton="0" quotePrefix="0" xfId="0">
      <alignment horizontal="left" vertical="center" indent="1"/>
    </xf>
    <xf numFmtId="0" fontId="44" fillId="0" borderId="11" applyAlignment="1" pivotButton="0" quotePrefix="0" xfId="0">
      <alignment horizontal="left" vertical="center" wrapText="1"/>
    </xf>
    <xf numFmtId="0" fontId="38" fillId="9" borderId="0" applyAlignment="1" pivotButton="0" quotePrefix="0" xfId="0">
      <alignment horizontal="left" vertical="center" indent="1"/>
    </xf>
    <xf numFmtId="0" fontId="34" fillId="0" borderId="0" applyAlignment="1" pivotButton="0" quotePrefix="0" xfId="0">
      <alignment horizontal="left" vertical="center" wrapText="1" indent="1"/>
    </xf>
    <xf numFmtId="10" fontId="40" fillId="11" borderId="12" applyAlignment="1" applyProtection="1" pivotButton="0" quotePrefix="0" xfId="0">
      <alignment horizontal="left" vertical="center"/>
      <protection locked="0" hidden="0"/>
    </xf>
    <xf numFmtId="2" fontId="40" fillId="11" borderId="12" applyAlignment="1" applyProtection="1" pivotButton="0" quotePrefix="0" xfId="0">
      <alignment horizontal="left" vertical="center"/>
      <protection locked="0" hidden="0"/>
    </xf>
    <xf numFmtId="10" fontId="45" fillId="0" borderId="0" applyAlignment="1" pivotButton="0" quotePrefix="0" xfId="0">
      <alignment horizontal="center"/>
    </xf>
    <xf numFmtId="10" fontId="39" fillId="5" borderId="0" applyAlignment="1" pivotButton="0" quotePrefix="0" xfId="0">
      <alignment horizontal="center"/>
    </xf>
    <xf numFmtId="0" fontId="33" fillId="9" borderId="0" applyAlignment="1" pivotButton="0" quotePrefix="0" xfId="0">
      <alignment horizontal="left" vertical="center" indent="1"/>
    </xf>
    <xf numFmtId="0" fontId="46" fillId="10" borderId="0" applyAlignment="1" pivotButton="0" quotePrefix="0" xfId="0">
      <alignment horizontal="center" vertical="center"/>
    </xf>
    <xf numFmtId="166" fontId="47" fillId="9" borderId="0" applyAlignment="1" pivotButton="0" quotePrefix="0" xfId="0">
      <alignment horizontal="center" vertical="center"/>
    </xf>
    <xf numFmtId="166" fontId="12" fillId="0" borderId="0" applyAlignment="1" pivotButton="0" quotePrefix="0" xfId="0">
      <alignment horizontal="right"/>
    </xf>
    <xf numFmtId="0" fontId="48" fillId="0" borderId="0" applyAlignment="1" pivotButton="0" quotePrefix="0" xfId="0">
      <alignment horizontal="center" vertical="center"/>
    </xf>
    <xf numFmtId="0" fontId="49" fillId="0" borderId="0" applyAlignment="1" pivotButton="0" quotePrefix="0" xfId="0">
      <alignment horizontal="center" vertical="center" wrapText="1"/>
    </xf>
    <xf numFmtId="166" fontId="11" fillId="0" borderId="0" applyAlignment="1" pivotButton="0" quotePrefix="0" xfId="0">
      <alignment horizontal="right"/>
    </xf>
    <xf numFmtId="0" fontId="48" fillId="0" borderId="1" pivotButton="0" quotePrefix="1" xfId="0"/>
    <xf numFmtId="166" fontId="50" fillId="13" borderId="1" applyAlignment="1" pivotButton="0" quotePrefix="0" xfId="0">
      <alignment horizontal="right"/>
    </xf>
    <xf numFmtId="166" fontId="0" fillId="0" borderId="0" applyAlignment="1" pivotButton="0" quotePrefix="0" xfId="0">
      <alignment horizontal="right"/>
    </xf>
  </cellXfs>
  <cellStyles count="1">
    <cellStyle name="Standard" xfId="0" builtinId="0"/>
  </cellStyles>
  <dxfs count="1">
    <dxf>
      <fill>
        <patternFill patternType="solid">
          <fgColor rgb="00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AI_Studioxyz</author>
  </authors>
  <commentList>
    <comment ref="B5" authorId="0" shapeId="0">
      <text>
        <t>Gewinn vor Steuern (EGT) des vorletzten Geschäftsjahres, in Euro. Beispiel: 80000</t>
      </text>
    </comment>
    <comment ref="B6" authorId="0" shapeId="0">
      <text>
        <t>Gewinn vor Steuern (EGT) des letzten Geschäftsjahres, in Euro. Beispiel: 95000</t>
      </text>
    </comment>
    <comment ref="B7" authorId="0" shapeId="0">
      <text>
        <t>Gewinn vor Steuern (EGT) des aktuellsten Geschäftsjahres, in Euro. Beispiel: 110000</t>
      </text>
    </comment>
    <comment ref="B8" authorId="0" shapeId="0">
      <text>
        <t>Marktübliches Geschäftsführergehalt, falls bisher nicht abgezogen. Wenn schon berücksichtigt: 0 lassen.</t>
      </text>
    </comment>
    <comment ref="B11" authorId="0" shapeId="0">
      <text>
        <t>Nachhaltiges Gewinnwachstum pro Jahr (z. B. 0,01 = 1 %). Im Zweifel 1 % (Standard).</t>
      </text>
    </comment>
    <comment ref="B12" authorId="0" shapeId="0">
      <text>
        <t>Ertragsteuersatz als Dezimalzahl (z. B. 0,23 = 23 %). Österreichische GmbH: 23 %.</t>
      </text>
    </comment>
    <comment ref="B13" authorId="0" shapeId="0">
      <text>
        <t>Zinstragende Schulden abzüglich liquider Mittel. Mehr Bargeld als Schulden? Dann negativen Wert eintragen (z. B. -20000).</t>
      </text>
    </comment>
  </commentList>
</comments>
</file>

<file path=xl/comments/comment2.xml><?xml version="1.0" encoding="utf-8"?>
<comments xmlns="http://schemas.openxmlformats.org/spreadsheetml/2006/main">
  <authors>
    <author>sven steiner</author>
  </authors>
  <commentList>
    <comment ref="B5" authorId="0" shapeId="0">
      <text>
        <t>sven steiner:
Quelle: WKO / Oesterreichische Nationalbank (OeNB), Basiszinssatz per 1.1.2026 = 1,53 %. https://www.wko.at/vertragsrecht/zahlungsverzug-des-geschaeftspartners</t>
      </text>
    </comment>
    <comment ref="B6" authorId="0" shapeId="0">
      <text>
        <t>sven steiner:
Quelle: FAUB-Bandbreite seit Sept. 2025: 5,25–6,75 % vor pers. Steuern (Mittelwert 6,0 %). Österr. Ableitung nach KFS/BW 1 E 7 aus impliziter Marktrendite minus Basiszins. https://valutico.com/idw-s-1-2026-bewertungen-die-sie-verteidigen-konnen/</t>
      </text>
    </comment>
    <comment ref="B7" authorId="0" shapeId="0">
      <text>
        <t>sven steiner:
Beta = systematisches Risiko nach CAPM (KFS/BW 1 bevorzugt Risikozuschlagsmethode mit CAPM). 1,0 = durchschnittliches Risiko wie der Gesamtmarkt. Bei kleinen Firmen oft 1,0–1,3.</t>
      </text>
    </comment>
    <comment ref="B8" authorId="0" shapeId="0">
      <text>
        <t>sven steiner:
Zuschlag für KMU-spezifische Risiken (Abhängigkeit von einzelnen Personen/Kunden, eingeschränkte Handelbarkeit). KFS/BW 1 betont übertragbare Ertragskraft und KMU-Risiken. Üblich 2–5 %.</t>
      </text>
    </comment>
    <comment ref="B12" authorId="0" shapeId="0">
      <text>
        <t>sven steiner:
Wird im Blatt 'Eingabe' eingetragen. Dauerhaftes jährliches Wachstum des Gewinns (z. B. 1–2 %).</t>
      </text>
    </comment>
  </commentList>
</comments>
</file>

<file path=xl/comments/comment3.xml><?xml version="1.0" encoding="utf-8"?>
<comments xmlns="http://schemas.openxmlformats.org/spreadsheetml/2006/main">
  <authors>
    <author>sven steiner</author>
  </authors>
  <commentList>
    <comment ref="B7" authorId="0" shapeId="0">
      <text>
        <t>sven steiner:
Ertragswert nach KFS/BW 1 (ewige Rente mit Wachstum): nachhaltiger Gewinn nach Steuern geteilt durch (Eigenkapitalkosten minus Wachstum).</t>
      </text>
    </comment>
    <comment ref="B10" authorId="0" shapeId="0">
      <text>
        <t>sven steiner:
Eigenkapitalwert = Ertragswert (Unternehmensgesamtwert) minus Netto-Schulden. Dies ist der Wert der Anteile für die Eigentümer:innen.</t>
      </text>
    </comment>
    <comment ref="B15" authorId="0" shapeId="0">
      <text>
        <t>sven steiner:
Einfacher Multiplikator-Quercheck: ca. 5× Jahresgewinn nach Steuern minus Netto-Schulden. Nur grobe Plausibilisierung, KMU liegen oft bei 4–6×.</t>
      </text>
    </comment>
  </commentList>
</comment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220"/>
  <sheetViews>
    <sheetView showGridLines="0" topLeftCell="A33" workbookViewId="0">
      <selection activeCell="A1" sqref="A1"/>
    </sheetView>
  </sheetViews>
  <sheetFormatPr baseColWidth="10" defaultRowHeight="14.25"/>
  <cols>
    <col width="135.1328125" customWidth="1" min="1" max="1"/>
    <col width="26.6640625" customWidth="1" min="2" max="2"/>
    <col width="39.1328125" customWidth="1" min="3" max="3"/>
  </cols>
  <sheetData>
    <row r="1" ht="14" customHeight="1">
      <c r="A1" s="37" t="n"/>
    </row>
    <row r="2" ht="40.05" customHeight="1">
      <c r="A2" s="61" t="inlineStr">
        <is>
          <t>AI_Studioxyz  ·  Unternehmensbewertung für KMU</t>
        </is>
      </c>
    </row>
    <row r="3" ht="26" customHeight="1">
      <c r="A3" s="62" t="inlineStr">
        <is>
          <t>Wertindikation nach österreichischem Standard KFS/BW 1 (Ertragswertverfahren)</t>
        </is>
      </c>
    </row>
    <row r="4" ht="10.05" customHeight="1">
      <c r="A4" s="37" t="n"/>
    </row>
    <row r="5" ht="22.05" customHeight="1">
      <c r="A5" s="63" t="inlineStr">
        <is>
          <t>So einfach geht es – Sie beantworten Fragen, am Ende sehen Sie Ihren Wert</t>
        </is>
      </c>
    </row>
    <row r="6" ht="14" customHeight="1">
      <c r="A6" s="37" t="n"/>
    </row>
    <row r="7">
      <c r="A7" s="36" t="n"/>
    </row>
    <row r="8" ht="30" customHeight="1">
      <c r="A8" s="64" t="inlineStr">
        <is>
          <t>Schritt 1   ›   Öffnen Sie unten den Reiter „Eingabe“ und beantworten Sie die Fragen 1 bis 8 (gelbe Felder).</t>
        </is>
      </c>
    </row>
    <row r="9" ht="30" customHeight="1">
      <c r="A9" s="64" t="inlineStr">
        <is>
          <t>Schritt 2   ›   Unsichere Felder können Sie so lassen – sinnvolle Voreinstellungen sind bereits hinterlegt.</t>
        </is>
      </c>
      <c r="B9" s="1" t="n"/>
      <c r="C9" s="1" t="n"/>
      <c r="D9" s="1" t="n"/>
      <c r="E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  <c r="AE9" s="1" t="n"/>
      <c r="AF9" s="1" t="n"/>
      <c r="AG9" s="1" t="n"/>
      <c r="AH9" s="1" t="n"/>
      <c r="AI9" s="1" t="n"/>
      <c r="AJ9" s="1" t="n"/>
      <c r="AK9" s="1" t="n"/>
      <c r="AL9" s="1" t="n"/>
      <c r="AM9" s="1" t="n"/>
      <c r="AN9" s="1" t="n"/>
      <c r="AO9" s="1" t="n"/>
      <c r="AP9" s="1" t="n"/>
      <c r="AQ9" s="1" t="n"/>
      <c r="AR9" s="1" t="n"/>
      <c r="AS9" s="1" t="n"/>
      <c r="AT9" s="1" t="n"/>
      <c r="AU9" s="1" t="n"/>
      <c r="AV9" s="1" t="n"/>
      <c r="AW9" s="1" t="n"/>
      <c r="AX9" s="1" t="n"/>
      <c r="AY9" s="1" t="n"/>
      <c r="AZ9" s="1" t="n"/>
    </row>
    <row r="10" ht="30" customHeight="1">
      <c r="A10" s="64" t="inlineStr">
        <is>
          <t>Schritt 3   ›   Wechseln Sie auf den Reiter „Bewertung“ – Ihr Unternehmenswert erscheint dort automatisch, ganz oben.</t>
        </is>
      </c>
      <c r="B10" s="1" t="n"/>
      <c r="C10" s="1" t="n"/>
      <c r="D10" s="1" t="n"/>
      <c r="E10" s="1" t="n"/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  <c r="AE10" s="1" t="n"/>
      <c r="AF10" s="1" t="n"/>
      <c r="AG10" s="1" t="n"/>
      <c r="AH10" s="1" t="n"/>
      <c r="AI10" s="1" t="n"/>
      <c r="AJ10" s="1" t="n"/>
      <c r="AK10" s="1" t="n"/>
      <c r="AL10" s="1" t="n"/>
      <c r="AM10" s="1" t="n"/>
      <c r="AN10" s="1" t="n"/>
      <c r="AO10" s="1" t="n"/>
      <c r="AP10" s="1" t="n"/>
      <c r="AQ10" s="1" t="n"/>
      <c r="AR10" s="1" t="n"/>
      <c r="AS10" s="1" t="n"/>
      <c r="AT10" s="1" t="n"/>
      <c r="AU10" s="1" t="n"/>
      <c r="AV10" s="1" t="n"/>
      <c r="AW10" s="1" t="n"/>
      <c r="AX10" s="1" t="n"/>
      <c r="AY10" s="1" t="n"/>
      <c r="AZ10" s="1" t="n"/>
    </row>
    <row r="11">
      <c r="A11" s="31" t="n"/>
      <c r="B11" s="1" t="n"/>
      <c r="C11" s="1" t="n"/>
      <c r="D11" s="1" t="n"/>
      <c r="E11" s="1" t="n"/>
      <c r="F11" s="1" t="n"/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  <c r="AE11" s="1" t="n"/>
      <c r="AF11" s="1" t="n"/>
      <c r="AG11" s="1" t="n"/>
      <c r="AH11" s="1" t="n"/>
      <c r="AI11" s="1" t="n"/>
      <c r="AJ11" s="1" t="n"/>
      <c r="AK11" s="1" t="n"/>
      <c r="AL11" s="1" t="n"/>
      <c r="AM11" s="1" t="n"/>
      <c r="AN11" s="1" t="n"/>
      <c r="AO11" s="1" t="n"/>
      <c r="AP11" s="1" t="n"/>
      <c r="AQ11" s="1" t="n"/>
      <c r="AR11" s="1" t="n"/>
      <c r="AS11" s="1" t="n"/>
      <c r="AT11" s="1" t="n"/>
      <c r="AU11" s="1" t="n"/>
      <c r="AV11" s="1" t="n"/>
      <c r="AW11" s="1" t="n"/>
      <c r="AX11" s="1" t="n"/>
      <c r="AY11" s="1" t="n"/>
      <c r="AZ11" s="1" t="n"/>
    </row>
    <row r="12" ht="17.25" customHeight="1">
      <c r="A12" s="32" t="inlineStr">
        <is>
          <t>Worum geht es?</t>
        </is>
      </c>
      <c r="B12" s="1" t="n"/>
      <c r="C12" s="1" t="n"/>
      <c r="D12" s="1" t="n"/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  <c r="AE12" s="1" t="n"/>
      <c r="AF12" s="1" t="n"/>
      <c r="AG12" s="1" t="n"/>
      <c r="AH12" s="1" t="n"/>
      <c r="AI12" s="1" t="n"/>
      <c r="AJ12" s="1" t="n"/>
      <c r="AK12" s="1" t="n"/>
      <c r="AL12" s="1" t="n"/>
      <c r="AM12" s="1" t="n"/>
      <c r="AN12" s="1" t="n"/>
      <c r="AO12" s="1" t="n"/>
      <c r="AP12" s="1" t="n"/>
      <c r="AQ12" s="1" t="n"/>
      <c r="AR12" s="1" t="n"/>
      <c r="AS12" s="1" t="n"/>
      <c r="AT12" s="1" t="n"/>
      <c r="AU12" s="1" t="n"/>
      <c r="AV12" s="1" t="n"/>
      <c r="AW12" s="1" t="n"/>
      <c r="AX12" s="1" t="n"/>
      <c r="AY12" s="1" t="n"/>
      <c r="AZ12" s="1" t="n"/>
    </row>
    <row r="13" ht="28.5" customHeight="1">
      <c r="A13" s="31" t="inlineStr">
        <is>
          <t>Der Wert eines Unternehmens entspricht dem Barwert der künftig erzielbaren Erträge. Die Vorlage leitet aus dem nachhaltig erzielbaren Jahresgewinn und einem risikoadäquaten Kapitalisierungszinssatz einen Ertragswert ab – die Grundlogik jeder Unternehmensbewertung nach KFS/BW 1.</t>
        </is>
      </c>
      <c r="B13" s="1" t="n"/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  <c r="AE13" s="1" t="n"/>
      <c r="AF13" s="1" t="n"/>
      <c r="AG13" s="1" t="n"/>
      <c r="AH13" s="1" t="n"/>
      <c r="AI13" s="1" t="n"/>
      <c r="AJ13" s="1" t="n"/>
      <c r="AK13" s="1" t="n"/>
      <c r="AL13" s="1" t="n"/>
      <c r="AM13" s="1" t="n"/>
      <c r="AN13" s="1" t="n"/>
      <c r="AO13" s="1" t="n"/>
      <c r="AP13" s="1" t="n"/>
      <c r="AQ13" s="1" t="n"/>
      <c r="AR13" s="1" t="n"/>
      <c r="AS13" s="1" t="n"/>
      <c r="AT13" s="1" t="n"/>
      <c r="AU13" s="1" t="n"/>
      <c r="AV13" s="1" t="n"/>
      <c r="AW13" s="1" t="n"/>
      <c r="AX13" s="1" t="n"/>
      <c r="AY13" s="1" t="n"/>
      <c r="AZ13" s="1" t="n"/>
    </row>
    <row r="14">
      <c r="A14" s="31" t="n"/>
      <c r="B14" s="1" t="n"/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  <c r="AE14" s="1" t="n"/>
      <c r="AF14" s="1" t="n"/>
      <c r="AG14" s="1" t="n"/>
      <c r="AH14" s="1" t="n"/>
      <c r="AI14" s="1" t="n"/>
      <c r="AJ14" s="1" t="n"/>
      <c r="AK14" s="1" t="n"/>
      <c r="AL14" s="1" t="n"/>
      <c r="AM14" s="1" t="n"/>
      <c r="AN14" s="1" t="n"/>
      <c r="AO14" s="1" t="n"/>
      <c r="AP14" s="1" t="n"/>
      <c r="AQ14" s="1" t="n"/>
      <c r="AR14" s="1" t="n"/>
      <c r="AS14" s="1" t="n"/>
      <c r="AT14" s="1" t="n"/>
      <c r="AU14" s="1" t="n"/>
      <c r="AV14" s="1" t="n"/>
      <c r="AW14" s="1" t="n"/>
      <c r="AX14" s="1" t="n"/>
      <c r="AY14" s="1" t="n"/>
      <c r="AZ14" s="1" t="n"/>
    </row>
    <row r="15" ht="17.25" customHeight="1">
      <c r="A15" s="32" t="inlineStr">
        <is>
          <t>Aufbau der Vorlage (Reiter unten)</t>
        </is>
      </c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  <c r="AE15" s="1" t="n"/>
      <c r="AF15" s="1" t="n"/>
      <c r="AG15" s="1" t="n"/>
      <c r="AH15" s="1" t="n"/>
      <c r="AI15" s="1" t="n"/>
      <c r="AJ15" s="1" t="n"/>
      <c r="AK15" s="1" t="n"/>
      <c r="AL15" s="1" t="n"/>
      <c r="AM15" s="1" t="n"/>
      <c r="AN15" s="1" t="n"/>
      <c r="AO15" s="1" t="n"/>
      <c r="AP15" s="1" t="n"/>
      <c r="AQ15" s="1" t="n"/>
      <c r="AR15" s="1" t="n"/>
      <c r="AS15" s="1" t="n"/>
      <c r="AT15" s="1" t="n"/>
      <c r="AU15" s="1" t="n"/>
      <c r="AV15" s="1" t="n"/>
      <c r="AW15" s="1" t="n"/>
      <c r="AX15" s="1" t="n"/>
      <c r="AY15" s="1" t="n"/>
      <c r="AZ15" s="1" t="n"/>
    </row>
    <row r="16">
      <c r="A16" s="31" t="inlineStr">
        <is>
          <t>1.  Anleitung  –  Erläuterungen und Methodik (diese Seite).</t>
        </is>
      </c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  <c r="AE16" s="1" t="n"/>
      <c r="AF16" s="1" t="n"/>
      <c r="AG16" s="1" t="n"/>
      <c r="AH16" s="1" t="n"/>
      <c r="AI16" s="1" t="n"/>
      <c r="AJ16" s="1" t="n"/>
      <c r="AK16" s="1" t="n"/>
      <c r="AL16" s="1" t="n"/>
      <c r="AM16" s="1" t="n"/>
      <c r="AN16" s="1" t="n"/>
      <c r="AO16" s="1" t="n"/>
      <c r="AP16" s="1" t="n"/>
      <c r="AQ16" s="1" t="n"/>
      <c r="AR16" s="1" t="n"/>
      <c r="AS16" s="1" t="n"/>
      <c r="AT16" s="1" t="n"/>
      <c r="AU16" s="1" t="n"/>
      <c r="AV16" s="1" t="n"/>
      <c r="AW16" s="1" t="n"/>
      <c r="AX16" s="1" t="n"/>
      <c r="AY16" s="1" t="n"/>
      <c r="AZ16" s="1" t="n"/>
    </row>
    <row r="17">
      <c r="A17" s="31" t="inlineStr">
        <is>
          <t>2.  Eingabe  –  Erfassung Ihrer Finanzkennzahlen (gelb hinterlegte Felder).</t>
        </is>
      </c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  <c r="AE17" s="1" t="n"/>
      <c r="AF17" s="1" t="n"/>
      <c r="AG17" s="1" t="n"/>
      <c r="AH17" s="1" t="n"/>
      <c r="AI17" s="1" t="n"/>
      <c r="AJ17" s="1" t="n"/>
      <c r="AK17" s="1" t="n"/>
      <c r="AL17" s="1" t="n"/>
      <c r="AM17" s="1" t="n"/>
      <c r="AN17" s="1" t="n"/>
      <c r="AO17" s="1" t="n"/>
      <c r="AP17" s="1" t="n"/>
      <c r="AQ17" s="1" t="n"/>
      <c r="AR17" s="1" t="n"/>
      <c r="AS17" s="1" t="n"/>
      <c r="AT17" s="1" t="n"/>
      <c r="AU17" s="1" t="n"/>
      <c r="AV17" s="1" t="n"/>
      <c r="AW17" s="1" t="n"/>
      <c r="AX17" s="1" t="n"/>
      <c r="AY17" s="1" t="n"/>
      <c r="AZ17" s="1" t="n"/>
    </row>
    <row r="18">
      <c r="A18" s="31" t="inlineStr">
        <is>
          <t>3.  Zinssätze  –  Herleitung des Kapitalisierungszinssatzes aus aktuellen Marktdaten.</t>
        </is>
      </c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  <c r="AE18" s="1" t="n"/>
      <c r="AF18" s="1" t="n"/>
      <c r="AG18" s="1" t="n"/>
      <c r="AH18" s="1" t="n"/>
      <c r="AI18" s="1" t="n"/>
      <c r="AJ18" s="1" t="n"/>
      <c r="AK18" s="1" t="n"/>
      <c r="AL18" s="1" t="n"/>
      <c r="AM18" s="1" t="n"/>
      <c r="AN18" s="1" t="n"/>
      <c r="AO18" s="1" t="n"/>
      <c r="AP18" s="1" t="n"/>
      <c r="AQ18" s="1" t="n"/>
      <c r="AR18" s="1" t="n"/>
      <c r="AS18" s="1" t="n"/>
      <c r="AT18" s="1" t="n"/>
      <c r="AU18" s="1" t="n"/>
      <c r="AV18" s="1" t="n"/>
      <c r="AW18" s="1" t="n"/>
      <c r="AX18" s="1" t="n"/>
      <c r="AY18" s="1" t="n"/>
      <c r="AZ18" s="1" t="n"/>
    </row>
    <row r="19">
      <c r="A19" s="31" t="inlineStr">
        <is>
          <t>4.  Bewertung  –  Ermittlung des Unternehmenswerts (automatische Berechnung).</t>
        </is>
      </c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  <c r="AE19" s="1" t="n"/>
      <c r="AF19" s="1" t="n"/>
      <c r="AG19" s="1" t="n"/>
      <c r="AH19" s="1" t="n"/>
      <c r="AI19" s="1" t="n"/>
      <c r="AJ19" s="1" t="n"/>
      <c r="AK19" s="1" t="n"/>
      <c r="AL19" s="1" t="n"/>
      <c r="AM19" s="1" t="n"/>
      <c r="AN19" s="1" t="n"/>
      <c r="AO19" s="1" t="n"/>
      <c r="AP19" s="1" t="n"/>
      <c r="AQ19" s="1" t="n"/>
      <c r="AR19" s="1" t="n"/>
      <c r="AS19" s="1" t="n"/>
      <c r="AT19" s="1" t="n"/>
      <c r="AU19" s="1" t="n"/>
      <c r="AV19" s="1" t="n"/>
      <c r="AW19" s="1" t="n"/>
      <c r="AX19" s="1" t="n"/>
      <c r="AY19" s="1" t="n"/>
      <c r="AZ19" s="1" t="n"/>
    </row>
    <row r="20">
      <c r="A20" s="3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  <c r="AE20" s="1" t="n"/>
      <c r="AF20" s="1" t="n"/>
      <c r="AG20" s="1" t="n"/>
      <c r="AH20" s="1" t="n"/>
      <c r="AI20" s="1" t="n"/>
      <c r="AJ20" s="1" t="n"/>
      <c r="AK20" s="1" t="n"/>
      <c r="AL20" s="1" t="n"/>
      <c r="AM20" s="1" t="n"/>
      <c r="AN20" s="1" t="n"/>
      <c r="AO20" s="1" t="n"/>
      <c r="AP20" s="1" t="n"/>
      <c r="AQ20" s="1" t="n"/>
      <c r="AR20" s="1" t="n"/>
      <c r="AS20" s="1" t="n"/>
      <c r="AT20" s="1" t="n"/>
      <c r="AU20" s="1" t="n"/>
      <c r="AV20" s="1" t="n"/>
      <c r="AW20" s="1" t="n"/>
      <c r="AX20" s="1" t="n"/>
      <c r="AY20" s="1" t="n"/>
      <c r="AZ20" s="1" t="n"/>
    </row>
    <row r="21" ht="17.25" customHeight="1">
      <c r="A21" s="32" t="inlineStr">
        <is>
          <t>Vorgehen in drei Schritten</t>
        </is>
      </c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  <c r="AE21" s="1" t="n"/>
      <c r="AF21" s="1" t="n"/>
      <c r="AG21" s="1" t="n"/>
      <c r="AH21" s="1" t="n"/>
      <c r="AI21" s="1" t="n"/>
      <c r="AJ21" s="1" t="n"/>
      <c r="AK21" s="1" t="n"/>
      <c r="AL21" s="1" t="n"/>
      <c r="AM21" s="1" t="n"/>
      <c r="AN21" s="1" t="n"/>
      <c r="AO21" s="1" t="n"/>
      <c r="AP21" s="1" t="n"/>
      <c r="AQ21" s="1" t="n"/>
      <c r="AR21" s="1" t="n"/>
      <c r="AS21" s="1" t="n"/>
      <c r="AT21" s="1" t="n"/>
      <c r="AU21" s="1" t="n"/>
      <c r="AV21" s="1" t="n"/>
      <c r="AW21" s="1" t="n"/>
      <c r="AX21" s="1" t="n"/>
      <c r="AY21" s="1" t="n"/>
      <c r="AZ21" s="1" t="n"/>
    </row>
    <row r="22">
      <c r="A22" s="31" t="inlineStr">
        <is>
          <t>Schritt 1:  Erfassen Sie im Blatt 'Eingabe' den Gewinn vor Steuern der letzten drei Geschäftsjahre.</t>
        </is>
      </c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  <c r="AE22" s="1" t="n"/>
      <c r="AF22" s="1" t="n"/>
      <c r="AG22" s="1" t="n"/>
      <c r="AH22" s="1" t="n"/>
      <c r="AI22" s="1" t="n"/>
      <c r="AJ22" s="1" t="n"/>
      <c r="AK22" s="1" t="n"/>
      <c r="AL22" s="1" t="n"/>
      <c r="AM22" s="1" t="n"/>
      <c r="AN22" s="1" t="n"/>
      <c r="AO22" s="1" t="n"/>
      <c r="AP22" s="1" t="n"/>
      <c r="AQ22" s="1" t="n"/>
      <c r="AR22" s="1" t="n"/>
      <c r="AS22" s="1" t="n"/>
      <c r="AT22" s="1" t="n"/>
      <c r="AU22" s="1" t="n"/>
      <c r="AV22" s="1" t="n"/>
      <c r="AW22" s="1" t="n"/>
      <c r="AX22" s="1" t="n"/>
      <c r="AY22" s="1" t="n"/>
      <c r="AZ22" s="1" t="n"/>
    </row>
    <row r="23">
      <c r="A23" s="31" t="inlineStr">
        <is>
          <t>Schritt 2:  Ergänzen Sie ggf. einen kalkulatorischen Unternehmerlohn sowie die Netto-Schulden (Kredite abzüglich liquider Mittel).</t>
        </is>
      </c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  <c r="AE23" s="1" t="n"/>
      <c r="AF23" s="1" t="n"/>
      <c r="AG23" s="1" t="n"/>
      <c r="AH23" s="1" t="n"/>
      <c r="AI23" s="1" t="n"/>
      <c r="AJ23" s="1" t="n"/>
      <c r="AK23" s="1" t="n"/>
      <c r="AL23" s="1" t="n"/>
      <c r="AM23" s="1" t="n"/>
      <c r="AN23" s="1" t="n"/>
      <c r="AO23" s="1" t="n"/>
      <c r="AP23" s="1" t="n"/>
      <c r="AQ23" s="1" t="n"/>
      <c r="AR23" s="1" t="n"/>
      <c r="AS23" s="1" t="n"/>
      <c r="AT23" s="1" t="n"/>
      <c r="AU23" s="1" t="n"/>
      <c r="AV23" s="1" t="n"/>
      <c r="AW23" s="1" t="n"/>
      <c r="AX23" s="1" t="n"/>
      <c r="AY23" s="1" t="n"/>
      <c r="AZ23" s="1" t="n"/>
    </row>
    <row r="24">
      <c r="A24" s="31" t="inlineStr">
        <is>
          <t>Schritt 3:  Das Ergebnis finden Sie im Blatt 'Bewertung' in der hervorgehobenen Zeile „Wert der Firma“.</t>
        </is>
      </c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  <c r="AE24" s="1" t="n"/>
      <c r="AF24" s="1" t="n"/>
      <c r="AG24" s="1" t="n"/>
      <c r="AH24" s="1" t="n"/>
      <c r="AI24" s="1" t="n"/>
      <c r="AJ24" s="1" t="n"/>
      <c r="AK24" s="1" t="n"/>
      <c r="AL24" s="1" t="n"/>
      <c r="AM24" s="1" t="n"/>
      <c r="AN24" s="1" t="n"/>
      <c r="AO24" s="1" t="n"/>
      <c r="AP24" s="1" t="n"/>
      <c r="AQ24" s="1" t="n"/>
      <c r="AR24" s="1" t="n"/>
      <c r="AS24" s="1" t="n"/>
      <c r="AT24" s="1" t="n"/>
      <c r="AU24" s="1" t="n"/>
      <c r="AV24" s="1" t="n"/>
      <c r="AW24" s="1" t="n"/>
      <c r="AX24" s="1" t="n"/>
      <c r="AY24" s="1" t="n"/>
      <c r="AZ24" s="1" t="n"/>
    </row>
    <row r="25">
      <c r="A25" s="3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  <c r="AE25" s="1" t="n"/>
      <c r="AF25" s="1" t="n"/>
      <c r="AG25" s="1" t="n"/>
      <c r="AH25" s="1" t="n"/>
      <c r="AI25" s="1" t="n"/>
      <c r="AJ25" s="1" t="n"/>
      <c r="AK25" s="1" t="n"/>
      <c r="AL25" s="1" t="n"/>
      <c r="AM25" s="1" t="n"/>
      <c r="AN25" s="1" t="n"/>
      <c r="AO25" s="1" t="n"/>
      <c r="AP25" s="1" t="n"/>
      <c r="AQ25" s="1" t="n"/>
      <c r="AR25" s="1" t="n"/>
      <c r="AS25" s="1" t="n"/>
      <c r="AT25" s="1" t="n"/>
      <c r="AU25" s="1" t="n"/>
      <c r="AV25" s="1" t="n"/>
      <c r="AW25" s="1" t="n"/>
      <c r="AX25" s="1" t="n"/>
      <c r="AY25" s="1" t="n"/>
      <c r="AZ25" s="1" t="n"/>
    </row>
    <row r="26" ht="17.25" customHeight="1">
      <c r="A26" s="32" t="inlineStr">
        <is>
          <t>Methodik der Berechnung</t>
        </is>
      </c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  <c r="AE26" s="1" t="n"/>
      <c r="AF26" s="1" t="n"/>
      <c r="AG26" s="1" t="n"/>
      <c r="AH26" s="1" t="n"/>
      <c r="AI26" s="1" t="n"/>
      <c r="AJ26" s="1" t="n"/>
      <c r="AK26" s="1" t="n"/>
      <c r="AL26" s="1" t="n"/>
      <c r="AM26" s="1" t="n"/>
      <c r="AN26" s="1" t="n"/>
      <c r="AO26" s="1" t="n"/>
      <c r="AP26" s="1" t="n"/>
      <c r="AQ26" s="1" t="n"/>
      <c r="AR26" s="1" t="n"/>
      <c r="AS26" s="1" t="n"/>
      <c r="AT26" s="1" t="n"/>
      <c r="AU26" s="1" t="n"/>
      <c r="AV26" s="1" t="n"/>
      <c r="AW26" s="1" t="n"/>
      <c r="AX26" s="1" t="n"/>
      <c r="AY26" s="1" t="n"/>
      <c r="AZ26" s="1" t="n"/>
    </row>
    <row r="27">
      <c r="A27" s="31" t="inlineStr">
        <is>
          <t>• Der nachhaltige Jahresgewinn wird als gewichteter Durchschnitt der letzten drei Jahre ermittelt (jüngstes Jahr höher gewichtet).</t>
        </is>
      </c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  <c r="AE27" s="1" t="n"/>
      <c r="AF27" s="1" t="n"/>
      <c r="AG27" s="1" t="n"/>
      <c r="AH27" s="1" t="n"/>
      <c r="AI27" s="1" t="n"/>
      <c r="AJ27" s="1" t="n"/>
      <c r="AK27" s="1" t="n"/>
      <c r="AL27" s="1" t="n"/>
      <c r="AM27" s="1" t="n"/>
      <c r="AN27" s="1" t="n"/>
      <c r="AO27" s="1" t="n"/>
      <c r="AP27" s="1" t="n"/>
      <c r="AQ27" s="1" t="n"/>
      <c r="AR27" s="1" t="n"/>
      <c r="AS27" s="1" t="n"/>
      <c r="AT27" s="1" t="n"/>
      <c r="AU27" s="1" t="n"/>
      <c r="AV27" s="1" t="n"/>
      <c r="AW27" s="1" t="n"/>
      <c r="AX27" s="1" t="n"/>
      <c r="AY27" s="1" t="n"/>
      <c r="AZ27" s="1" t="n"/>
    </row>
    <row r="28">
      <c r="A28" s="31" t="inlineStr">
        <is>
          <t>• Davon wird der Steueraufwand abgezogen; es verbleibt der nachhaltige Gewinn nach Steuern.</t>
        </is>
      </c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  <c r="AE28" s="1" t="n"/>
      <c r="AF28" s="1" t="n"/>
      <c r="AG28" s="1" t="n"/>
      <c r="AH28" s="1" t="n"/>
      <c r="AI28" s="1" t="n"/>
      <c r="AJ28" s="1" t="n"/>
      <c r="AK28" s="1" t="n"/>
      <c r="AL28" s="1" t="n"/>
      <c r="AM28" s="1" t="n"/>
      <c r="AN28" s="1" t="n"/>
      <c r="AO28" s="1" t="n"/>
      <c r="AP28" s="1" t="n"/>
      <c r="AQ28" s="1" t="n"/>
      <c r="AR28" s="1" t="n"/>
      <c r="AS28" s="1" t="n"/>
      <c r="AT28" s="1" t="n"/>
      <c r="AU28" s="1" t="n"/>
      <c r="AV28" s="1" t="n"/>
      <c r="AW28" s="1" t="n"/>
      <c r="AX28" s="1" t="n"/>
      <c r="AY28" s="1" t="n"/>
      <c r="AZ28" s="1" t="n"/>
    </row>
    <row r="29" ht="28.5" customHeight="1">
      <c r="A29" s="31" t="inlineStr">
        <is>
          <t>• Dieser wird mit dem Kapitalisierungszinssatz diskontiert. Der Zinssatz spiegelt das Risiko wider: je höher das Risiko, desto höher der Zinssatz und desto niedriger der Unternehmenswert.</t>
        </is>
      </c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  <c r="AE29" s="1" t="n"/>
      <c r="AF29" s="1" t="n"/>
      <c r="AG29" s="1" t="n"/>
      <c r="AH29" s="1" t="n"/>
      <c r="AI29" s="1" t="n"/>
      <c r="AJ29" s="1" t="n"/>
      <c r="AK29" s="1" t="n"/>
      <c r="AL29" s="1" t="n"/>
      <c r="AM29" s="1" t="n"/>
      <c r="AN29" s="1" t="n"/>
      <c r="AO29" s="1" t="n"/>
      <c r="AP29" s="1" t="n"/>
      <c r="AQ29" s="1" t="n"/>
      <c r="AR29" s="1" t="n"/>
      <c r="AS29" s="1" t="n"/>
      <c r="AT29" s="1" t="n"/>
      <c r="AU29" s="1" t="n"/>
      <c r="AV29" s="1" t="n"/>
      <c r="AW29" s="1" t="n"/>
      <c r="AX29" s="1" t="n"/>
      <c r="AY29" s="1" t="n"/>
      <c r="AZ29" s="1" t="n"/>
    </row>
    <row r="30">
      <c r="A30" s="31" t="inlineStr">
        <is>
          <t>• Der Kapitalisierungszinssatz wird aus aktuellen Marktdaten abgeleitet: risikoloser Basiszins (1,53 %) zuzüglich Marktrisikoprämie und KMU-spezifischem Risikozuschlag.</t>
        </is>
      </c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  <c r="AE30" s="1" t="n"/>
      <c r="AF30" s="1" t="n"/>
      <c r="AG30" s="1" t="n"/>
      <c r="AH30" s="1" t="n"/>
      <c r="AI30" s="1" t="n"/>
      <c r="AJ30" s="1" t="n"/>
      <c r="AK30" s="1" t="n"/>
      <c r="AL30" s="1" t="n"/>
      <c r="AM30" s="1" t="n"/>
      <c r="AN30" s="1" t="n"/>
      <c r="AO30" s="1" t="n"/>
      <c r="AP30" s="1" t="n"/>
      <c r="AQ30" s="1" t="n"/>
      <c r="AR30" s="1" t="n"/>
      <c r="AS30" s="1" t="n"/>
      <c r="AT30" s="1" t="n"/>
      <c r="AU30" s="1" t="n"/>
      <c r="AV30" s="1" t="n"/>
      <c r="AW30" s="1" t="n"/>
      <c r="AX30" s="1" t="n"/>
      <c r="AY30" s="1" t="n"/>
      <c r="AZ30" s="1" t="n"/>
    </row>
    <row r="31">
      <c r="A31" s="31" t="inlineStr">
        <is>
          <t>• Abschließend werden die Netto-Schulden abgezogen. Das Ergebnis ist der Eigenkapitalwert – der Wert für die Eigentümer:innen.</t>
        </is>
      </c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  <c r="AE31" s="1" t="n"/>
      <c r="AF31" s="1" t="n"/>
      <c r="AG31" s="1" t="n"/>
      <c r="AH31" s="1" t="n"/>
      <c r="AI31" s="1" t="n"/>
      <c r="AJ31" s="1" t="n"/>
      <c r="AK31" s="1" t="n"/>
      <c r="AL31" s="1" t="n"/>
      <c r="AM31" s="1" t="n"/>
      <c r="AN31" s="1" t="n"/>
      <c r="AO31" s="1" t="n"/>
      <c r="AP31" s="1" t="n"/>
      <c r="AQ31" s="1" t="n"/>
      <c r="AR31" s="1" t="n"/>
      <c r="AS31" s="1" t="n"/>
      <c r="AT31" s="1" t="n"/>
      <c r="AU31" s="1" t="n"/>
      <c r="AV31" s="1" t="n"/>
      <c r="AW31" s="1" t="n"/>
      <c r="AX31" s="1" t="n"/>
      <c r="AY31" s="1" t="n"/>
      <c r="AZ31" s="1" t="n"/>
    </row>
    <row r="32">
      <c r="A32" s="3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  <c r="AE32" s="1" t="n"/>
      <c r="AF32" s="1" t="n"/>
      <c r="AG32" s="1" t="n"/>
      <c r="AH32" s="1" t="n"/>
      <c r="AI32" s="1" t="n"/>
      <c r="AJ32" s="1" t="n"/>
      <c r="AK32" s="1" t="n"/>
      <c r="AL32" s="1" t="n"/>
      <c r="AM32" s="1" t="n"/>
      <c r="AN32" s="1" t="n"/>
      <c r="AO32" s="1" t="n"/>
      <c r="AP32" s="1" t="n"/>
      <c r="AQ32" s="1" t="n"/>
      <c r="AR32" s="1" t="n"/>
      <c r="AS32" s="1" t="n"/>
      <c r="AT32" s="1" t="n"/>
      <c r="AU32" s="1" t="n"/>
      <c r="AV32" s="1" t="n"/>
      <c r="AW32" s="1" t="n"/>
      <c r="AX32" s="1" t="n"/>
      <c r="AY32" s="1" t="n"/>
      <c r="AZ32" s="1" t="n"/>
    </row>
    <row r="33" ht="17.25" customHeight="1">
      <c r="A33" s="32" t="inlineStr">
        <is>
          <t>Legende der Zellfarben</t>
        </is>
      </c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  <c r="AE33" s="1" t="n"/>
      <c r="AF33" s="1" t="n"/>
      <c r="AG33" s="1" t="n"/>
      <c r="AH33" s="1" t="n"/>
      <c r="AI33" s="1" t="n"/>
      <c r="AJ33" s="1" t="n"/>
      <c r="AK33" s="1" t="n"/>
      <c r="AL33" s="1" t="n"/>
      <c r="AM33" s="1" t="n"/>
      <c r="AN33" s="1" t="n"/>
      <c r="AO33" s="1" t="n"/>
      <c r="AP33" s="1" t="n"/>
      <c r="AQ33" s="1" t="n"/>
      <c r="AR33" s="1" t="n"/>
      <c r="AS33" s="1" t="n"/>
      <c r="AT33" s="1" t="n"/>
      <c r="AU33" s="1" t="n"/>
      <c r="AV33" s="1" t="n"/>
      <c r="AW33" s="1" t="n"/>
      <c r="AX33" s="1" t="n"/>
      <c r="AY33" s="1" t="n"/>
      <c r="AZ33" s="1" t="n"/>
    </row>
    <row r="34">
      <c r="A34" s="33" t="inlineStr">
        <is>
          <t>Gelb hinterlegt = Eingabefeld, das Sie selbst befüllen oder anpassen.</t>
        </is>
      </c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  <c r="AE34" s="1" t="n"/>
      <c r="AF34" s="1" t="n"/>
      <c r="AG34" s="1" t="n"/>
      <c r="AH34" s="1" t="n"/>
      <c r="AI34" s="1" t="n"/>
      <c r="AJ34" s="1" t="n"/>
      <c r="AK34" s="1" t="n"/>
      <c r="AL34" s="1" t="n"/>
      <c r="AM34" s="1" t="n"/>
      <c r="AN34" s="1" t="n"/>
      <c r="AO34" s="1" t="n"/>
      <c r="AP34" s="1" t="n"/>
      <c r="AQ34" s="1" t="n"/>
      <c r="AR34" s="1" t="n"/>
      <c r="AS34" s="1" t="n"/>
      <c r="AT34" s="1" t="n"/>
      <c r="AU34" s="1" t="n"/>
      <c r="AV34" s="1" t="n"/>
      <c r="AW34" s="1" t="n"/>
      <c r="AX34" s="1" t="n"/>
      <c r="AY34" s="1" t="n"/>
      <c r="AZ34" s="1" t="n"/>
    </row>
    <row r="35">
      <c r="A35" s="34" t="inlineStr">
        <is>
          <t>Blaue Schrift = manuell erfasster Eingabewert.</t>
        </is>
      </c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  <c r="AE35" s="1" t="n"/>
      <c r="AF35" s="1" t="n"/>
      <c r="AG35" s="1" t="n"/>
      <c r="AH35" s="1" t="n"/>
      <c r="AI35" s="1" t="n"/>
      <c r="AJ35" s="1" t="n"/>
      <c r="AK35" s="1" t="n"/>
      <c r="AL35" s="1" t="n"/>
      <c r="AM35" s="1" t="n"/>
      <c r="AN35" s="1" t="n"/>
      <c r="AO35" s="1" t="n"/>
      <c r="AP35" s="1" t="n"/>
      <c r="AQ35" s="1" t="n"/>
      <c r="AR35" s="1" t="n"/>
      <c r="AS35" s="1" t="n"/>
      <c r="AT35" s="1" t="n"/>
      <c r="AU35" s="1" t="n"/>
      <c r="AV35" s="1" t="n"/>
      <c r="AW35" s="1" t="n"/>
      <c r="AX35" s="1" t="n"/>
      <c r="AY35" s="1" t="n"/>
      <c r="AZ35" s="1" t="n"/>
    </row>
    <row r="36">
      <c r="A36" s="35" t="inlineStr">
        <is>
          <t>Grüne Schrift = Verknüpfung aus einem anderen Tabellenblatt.</t>
        </is>
      </c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  <c r="AE36" s="1" t="n"/>
      <c r="AF36" s="1" t="n"/>
      <c r="AG36" s="1" t="n"/>
      <c r="AH36" s="1" t="n"/>
      <c r="AI36" s="1" t="n"/>
      <c r="AJ36" s="1" t="n"/>
      <c r="AK36" s="1" t="n"/>
      <c r="AL36" s="1" t="n"/>
      <c r="AM36" s="1" t="n"/>
      <c r="AN36" s="1" t="n"/>
      <c r="AO36" s="1" t="n"/>
      <c r="AP36" s="1" t="n"/>
      <c r="AQ36" s="1" t="n"/>
      <c r="AR36" s="1" t="n"/>
      <c r="AS36" s="1" t="n"/>
      <c r="AT36" s="1" t="n"/>
      <c r="AU36" s="1" t="n"/>
      <c r="AV36" s="1" t="n"/>
      <c r="AW36" s="1" t="n"/>
      <c r="AX36" s="1" t="n"/>
      <c r="AY36" s="1" t="n"/>
      <c r="AZ36" s="1" t="n"/>
    </row>
    <row r="37">
      <c r="A37" s="31" t="inlineStr">
        <is>
          <t>Schwarze Schrift = berechneter Wert (Formel).</t>
        </is>
      </c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  <c r="AE37" s="1" t="n"/>
      <c r="AF37" s="1" t="n"/>
      <c r="AG37" s="1" t="n"/>
      <c r="AH37" s="1" t="n"/>
      <c r="AI37" s="1" t="n"/>
      <c r="AJ37" s="1" t="n"/>
      <c r="AK37" s="1" t="n"/>
      <c r="AL37" s="1" t="n"/>
      <c r="AM37" s="1" t="n"/>
      <c r="AN37" s="1" t="n"/>
      <c r="AO37" s="1" t="n"/>
      <c r="AP37" s="1" t="n"/>
      <c r="AQ37" s="1" t="n"/>
      <c r="AR37" s="1" t="n"/>
      <c r="AS37" s="1" t="n"/>
      <c r="AT37" s="1" t="n"/>
      <c r="AU37" s="1" t="n"/>
      <c r="AV37" s="1" t="n"/>
      <c r="AW37" s="1" t="n"/>
      <c r="AX37" s="1" t="n"/>
      <c r="AY37" s="1" t="n"/>
      <c r="AZ37" s="1" t="n"/>
    </row>
    <row r="38">
      <c r="A38" s="3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  <c r="AE38" s="1" t="n"/>
      <c r="AF38" s="1" t="n"/>
      <c r="AG38" s="1" t="n"/>
      <c r="AH38" s="1" t="n"/>
      <c r="AI38" s="1" t="n"/>
      <c r="AJ38" s="1" t="n"/>
      <c r="AK38" s="1" t="n"/>
      <c r="AL38" s="1" t="n"/>
      <c r="AM38" s="1" t="n"/>
      <c r="AN38" s="1" t="n"/>
      <c r="AO38" s="1" t="n"/>
      <c r="AP38" s="1" t="n"/>
      <c r="AQ38" s="1" t="n"/>
      <c r="AR38" s="1" t="n"/>
      <c r="AS38" s="1" t="n"/>
      <c r="AT38" s="1" t="n"/>
      <c r="AU38" s="1" t="n"/>
      <c r="AV38" s="1" t="n"/>
      <c r="AW38" s="1" t="n"/>
      <c r="AX38" s="1" t="n"/>
      <c r="AY38" s="1" t="n"/>
      <c r="AZ38" s="1" t="n"/>
    </row>
    <row r="39" ht="17.25" customHeight="1">
      <c r="A39" s="32" t="inlineStr">
        <is>
          <t>Wichtig zu wissen</t>
        </is>
      </c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  <c r="AE39" s="1" t="n"/>
      <c r="AF39" s="1" t="n"/>
      <c r="AG39" s="1" t="n"/>
      <c r="AH39" s="1" t="n"/>
      <c r="AI39" s="1" t="n"/>
      <c r="AJ39" s="1" t="n"/>
      <c r="AK39" s="1" t="n"/>
      <c r="AL39" s="1" t="n"/>
      <c r="AM39" s="1" t="n"/>
      <c r="AN39" s="1" t="n"/>
      <c r="AO39" s="1" t="n"/>
      <c r="AP39" s="1" t="n"/>
      <c r="AQ39" s="1" t="n"/>
      <c r="AR39" s="1" t="n"/>
      <c r="AS39" s="1" t="n"/>
      <c r="AT39" s="1" t="n"/>
      <c r="AU39" s="1" t="n"/>
      <c r="AV39" s="1" t="n"/>
      <c r="AW39" s="1" t="n"/>
      <c r="AX39" s="1" t="n"/>
      <c r="AY39" s="1" t="n"/>
      <c r="AZ39" s="1" t="n"/>
    </row>
    <row r="40" ht="52.5" customHeight="1">
      <c r="A40" s="47" t="inlineStr">
        <is>
          <t>Rechtlicher Hinweis: Dieses Arbeitsblatt liefert ausschließlich eine unverbindliche, vereinfachte Wertindikation zu Orientierungszwecken. Es stellt KEIN Gutachten im Sinne des Fachgutachtens KFS/BW 1 dar und ersetzt keine Bewertung durch eine:n Steuerberater:in oder Wirtschaftsprüfer:in. Es entsteht kein Mandats- oder Beratungsverhältnis. Für gesellschaftsrechtliche, steuerliche oder gerichtliche Zwecke (z. B. Verkauf, Erbschaft, Squeeze-out, Finanzamt) ist zwingend ein offizielles Gutachten erforderlich. Es wird keine Haftung für Richtigkeit, Vollständigkeit oder daraus abgeleitete Entscheidungen übernommen.</t>
        </is>
      </c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  <c r="AE40" s="1" t="n"/>
      <c r="AF40" s="1" t="n"/>
      <c r="AG40" s="1" t="n"/>
      <c r="AH40" s="1" t="n"/>
      <c r="AI40" s="1" t="n"/>
      <c r="AJ40" s="1" t="n"/>
      <c r="AK40" s="1" t="n"/>
      <c r="AL40" s="1" t="n"/>
      <c r="AM40" s="1" t="n"/>
      <c r="AN40" s="1" t="n"/>
      <c r="AO40" s="1" t="n"/>
      <c r="AP40" s="1" t="n"/>
      <c r="AQ40" s="1" t="n"/>
      <c r="AR40" s="1" t="n"/>
      <c r="AS40" s="1" t="n"/>
      <c r="AT40" s="1" t="n"/>
      <c r="AU40" s="1" t="n"/>
      <c r="AV40" s="1" t="n"/>
      <c r="AW40" s="1" t="n"/>
      <c r="AX40" s="1" t="n"/>
      <c r="AY40" s="1" t="n"/>
      <c r="AZ40" s="1" t="n"/>
    </row>
    <row r="41" ht="28.5" customHeight="1">
      <c r="A41" s="30" t="inlineStr">
        <is>
          <t>Methode: Ertragswertverfahren nach dem österreichischen Fachgutachten KFS/BW 1 (Risikozuschlagsmethode mit CAPM). Zinsen aus OeNB (Basiszins) und FAUB-Bandbreite (Marktrisikoprämie), Stand 2026.</t>
        </is>
      </c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  <c r="AE41" s="1" t="n"/>
      <c r="AF41" s="1" t="n"/>
      <c r="AG41" s="1" t="n"/>
      <c r="AH41" s="1" t="n"/>
      <c r="AI41" s="1" t="n"/>
      <c r="AJ41" s="1" t="n"/>
      <c r="AK41" s="1" t="n"/>
      <c r="AL41" s="1" t="n"/>
      <c r="AM41" s="1" t="n"/>
      <c r="AN41" s="1" t="n"/>
      <c r="AO41" s="1" t="n"/>
      <c r="AP41" s="1" t="n"/>
      <c r="AQ41" s="1" t="n"/>
      <c r="AR41" s="1" t="n"/>
      <c r="AS41" s="1" t="n"/>
      <c r="AT41" s="1" t="n"/>
      <c r="AU41" s="1" t="n"/>
      <c r="AV41" s="1" t="n"/>
      <c r="AW41" s="1" t="n"/>
      <c r="AX41" s="1" t="n"/>
      <c r="AY41" s="1" t="n"/>
      <c r="AZ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  <c r="AE42" s="1" t="n"/>
      <c r="AF42" s="1" t="n"/>
      <c r="AG42" s="1" t="n"/>
      <c r="AH42" s="1" t="n"/>
      <c r="AI42" s="1" t="n"/>
      <c r="AJ42" s="1" t="n"/>
      <c r="AK42" s="1" t="n"/>
      <c r="AL42" s="1" t="n"/>
      <c r="AM42" s="1" t="n"/>
      <c r="AN42" s="1" t="n"/>
      <c r="AO42" s="1" t="n"/>
      <c r="AP42" s="1" t="n"/>
      <c r="AQ42" s="1" t="n"/>
      <c r="AR42" s="1" t="n"/>
      <c r="AS42" s="1" t="n"/>
      <c r="AT42" s="1" t="n"/>
      <c r="AU42" s="1" t="n"/>
      <c r="AV42" s="1" t="n"/>
      <c r="AW42" s="1" t="n"/>
      <c r="AX42" s="1" t="n"/>
      <c r="AY42" s="1" t="n"/>
      <c r="AZ42" s="1" t="n"/>
    </row>
    <row r="43">
      <c r="A43" s="36" t="n"/>
      <c r="B43" s="36" t="n"/>
      <c r="C43" s="36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  <c r="AE43" s="1" t="n"/>
      <c r="AF43" s="1" t="n"/>
      <c r="AG43" s="1" t="n"/>
      <c r="AH43" s="1" t="n"/>
      <c r="AI43" s="1" t="n"/>
      <c r="AJ43" s="1" t="n"/>
      <c r="AK43" s="1" t="n"/>
      <c r="AL43" s="1" t="n"/>
      <c r="AM43" s="1" t="n"/>
      <c r="AN43" s="1" t="n"/>
      <c r="AO43" s="1" t="n"/>
      <c r="AP43" s="1" t="n"/>
      <c r="AQ43" s="1" t="n"/>
      <c r="AR43" s="1" t="n"/>
      <c r="AS43" s="1" t="n"/>
      <c r="AT43" s="1" t="n"/>
      <c r="AU43" s="1" t="n"/>
      <c r="AV43" s="1" t="n"/>
      <c r="AW43" s="1" t="n"/>
      <c r="AX43" s="1" t="n"/>
      <c r="AY43" s="1" t="n"/>
      <c r="AZ43" s="1" t="n"/>
    </row>
    <row r="44" ht="17.25" customHeight="1">
      <c r="A44" s="32" t="inlineStr">
        <is>
          <t>Gratis-Variante vs. vollständige Bewertung</t>
        </is>
      </c>
      <c r="B44" s="36" t="n"/>
      <c r="C44" s="36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  <c r="AE44" s="1" t="n"/>
      <c r="AF44" s="1" t="n"/>
      <c r="AG44" s="1" t="n"/>
      <c r="AH44" s="1" t="n"/>
      <c r="AI44" s="1" t="n"/>
      <c r="AJ44" s="1" t="n"/>
      <c r="AK44" s="1" t="n"/>
      <c r="AL44" s="1" t="n"/>
      <c r="AM44" s="1" t="n"/>
      <c r="AN44" s="1" t="n"/>
      <c r="AO44" s="1" t="n"/>
      <c r="AP44" s="1" t="n"/>
      <c r="AQ44" s="1" t="n"/>
      <c r="AR44" s="1" t="n"/>
      <c r="AS44" s="1" t="n"/>
      <c r="AT44" s="1" t="n"/>
      <c r="AU44" s="1" t="n"/>
      <c r="AV44" s="1" t="n"/>
      <c r="AW44" s="1" t="n"/>
      <c r="AX44" s="1" t="n"/>
      <c r="AY44" s="1" t="n"/>
      <c r="AZ44" s="1" t="n"/>
    </row>
    <row r="45">
      <c r="A45" s="36" t="n"/>
      <c r="B45" s="36" t="n"/>
      <c r="C45" s="36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  <c r="AE45" s="1" t="n"/>
      <c r="AF45" s="1" t="n"/>
      <c r="AG45" s="1" t="n"/>
      <c r="AH45" s="1" t="n"/>
      <c r="AI45" s="1" t="n"/>
      <c r="AJ45" s="1" t="n"/>
      <c r="AK45" s="1" t="n"/>
      <c r="AL45" s="1" t="n"/>
      <c r="AM45" s="1" t="n"/>
      <c r="AN45" s="1" t="n"/>
      <c r="AO45" s="1" t="n"/>
      <c r="AP45" s="1" t="n"/>
      <c r="AQ45" s="1" t="n"/>
      <c r="AR45" s="1" t="n"/>
      <c r="AS45" s="1" t="n"/>
      <c r="AT45" s="1" t="n"/>
      <c r="AU45" s="1" t="n"/>
      <c r="AV45" s="1" t="n"/>
      <c r="AW45" s="1" t="n"/>
      <c r="AX45" s="1" t="n"/>
      <c r="AY45" s="1" t="n"/>
      <c r="AZ45" s="1" t="n"/>
    </row>
    <row r="46">
      <c r="A46" s="48" t="inlineStr">
        <is>
          <t>Was Sie bekommen</t>
        </is>
      </c>
      <c r="B46" s="49" t="inlineStr">
        <is>
          <t>Diese Gratis-Variante</t>
        </is>
      </c>
      <c r="C46" s="50" t="inlineStr">
        <is>
          <t>Vollständige Bewertung (Premium)</t>
        </is>
      </c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  <c r="AE46" s="1" t="n"/>
      <c r="AF46" s="1" t="n"/>
      <c r="AG46" s="1" t="n"/>
      <c r="AH46" s="1" t="n"/>
      <c r="AI46" s="1" t="n"/>
      <c r="AJ46" s="1" t="n"/>
      <c r="AK46" s="1" t="n"/>
      <c r="AL46" s="1" t="n"/>
      <c r="AM46" s="1" t="n"/>
      <c r="AN46" s="1" t="n"/>
      <c r="AO46" s="1" t="n"/>
      <c r="AP46" s="1" t="n"/>
      <c r="AQ46" s="1" t="n"/>
      <c r="AR46" s="1" t="n"/>
      <c r="AS46" s="1" t="n"/>
      <c r="AT46" s="1" t="n"/>
      <c r="AU46" s="1" t="n"/>
      <c r="AV46" s="1" t="n"/>
      <c r="AW46" s="1" t="n"/>
      <c r="AX46" s="1" t="n"/>
      <c r="AY46" s="1" t="n"/>
      <c r="AZ46" s="1" t="n"/>
    </row>
    <row r="47">
      <c r="A47" s="51" t="inlineStr">
        <is>
          <t>Erste Wertindikation (Hausnummer)</t>
        </is>
      </c>
      <c r="B47" s="52" t="inlineStr">
        <is>
          <t>✓</t>
        </is>
      </c>
      <c r="C47" s="53" t="inlineStr">
        <is>
          <t>✓</t>
        </is>
      </c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  <c r="AE47" s="1" t="n"/>
      <c r="AF47" s="1" t="n"/>
      <c r="AG47" s="1" t="n"/>
      <c r="AH47" s="1" t="n"/>
      <c r="AI47" s="1" t="n"/>
      <c r="AJ47" s="1" t="n"/>
      <c r="AK47" s="1" t="n"/>
      <c r="AL47" s="1" t="n"/>
      <c r="AM47" s="1" t="n"/>
      <c r="AN47" s="1" t="n"/>
      <c r="AO47" s="1" t="n"/>
      <c r="AP47" s="1" t="n"/>
      <c r="AQ47" s="1" t="n"/>
      <c r="AR47" s="1" t="n"/>
      <c r="AS47" s="1" t="n"/>
      <c r="AT47" s="1" t="n"/>
      <c r="AU47" s="1" t="n"/>
      <c r="AV47" s="1" t="n"/>
      <c r="AW47" s="1" t="n"/>
      <c r="AX47" s="1" t="n"/>
      <c r="AY47" s="1" t="n"/>
      <c r="AZ47" s="1" t="n"/>
    </row>
    <row r="48">
      <c r="A48" s="51" t="inlineStr">
        <is>
          <t>Methode nach KFS/BW 1 (Ertragswert)</t>
        </is>
      </c>
      <c r="B48" s="54" t="inlineStr">
        <is>
          <t>vereinfacht</t>
        </is>
      </c>
      <c r="C48" s="53" t="inlineStr">
        <is>
          <t>vollständig</t>
        </is>
      </c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  <c r="AE48" s="1" t="n"/>
      <c r="AF48" s="1" t="n"/>
      <c r="AG48" s="1" t="n"/>
      <c r="AH48" s="1" t="n"/>
      <c r="AI48" s="1" t="n"/>
      <c r="AJ48" s="1" t="n"/>
      <c r="AK48" s="1" t="n"/>
      <c r="AL48" s="1" t="n"/>
      <c r="AM48" s="1" t="n"/>
      <c r="AN48" s="1" t="n"/>
      <c r="AO48" s="1" t="n"/>
      <c r="AP48" s="1" t="n"/>
      <c r="AQ48" s="1" t="n"/>
      <c r="AR48" s="1" t="n"/>
      <c r="AS48" s="1" t="n"/>
      <c r="AT48" s="1" t="n"/>
      <c r="AU48" s="1" t="n"/>
      <c r="AV48" s="1" t="n"/>
      <c r="AW48" s="1" t="n"/>
      <c r="AX48" s="1" t="n"/>
      <c r="AY48" s="1" t="n"/>
      <c r="AZ48" s="1" t="n"/>
    </row>
    <row r="49">
      <c r="A49" s="51" t="inlineStr">
        <is>
          <t>Mehrjahres-Planung (statt ewige Rente)</t>
        </is>
      </c>
      <c r="B49" s="55" t="inlineStr">
        <is>
          <t>–</t>
        </is>
      </c>
      <c r="C49" s="53" t="inlineStr">
        <is>
          <t>✓</t>
        </is>
      </c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  <c r="AE49" s="1" t="n"/>
      <c r="AF49" s="1" t="n"/>
      <c r="AG49" s="1" t="n"/>
      <c r="AH49" s="1" t="n"/>
      <c r="AI49" s="1" t="n"/>
      <c r="AJ49" s="1" t="n"/>
      <c r="AK49" s="1" t="n"/>
      <c r="AL49" s="1" t="n"/>
      <c r="AM49" s="1" t="n"/>
      <c r="AN49" s="1" t="n"/>
      <c r="AO49" s="1" t="n"/>
      <c r="AP49" s="1" t="n"/>
      <c r="AQ49" s="1" t="n"/>
      <c r="AR49" s="1" t="n"/>
      <c r="AS49" s="1" t="n"/>
      <c r="AT49" s="1" t="n"/>
      <c r="AU49" s="1" t="n"/>
      <c r="AV49" s="1" t="n"/>
      <c r="AW49" s="1" t="n"/>
      <c r="AX49" s="1" t="n"/>
      <c r="AY49" s="1" t="n"/>
      <c r="AZ49" s="1" t="n"/>
    </row>
    <row r="50">
      <c r="A50" s="51" t="inlineStr">
        <is>
          <t>Branchenspezifisches Risiko (Beta, Peers)</t>
        </is>
      </c>
      <c r="B50" s="54" t="inlineStr">
        <is>
          <t>Pauschal</t>
        </is>
      </c>
      <c r="C50" s="53" t="inlineStr">
        <is>
          <t>✓</t>
        </is>
      </c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  <c r="AE50" s="1" t="n"/>
      <c r="AF50" s="1" t="n"/>
      <c r="AG50" s="1" t="n"/>
      <c r="AH50" s="1" t="n"/>
      <c r="AI50" s="1" t="n"/>
      <c r="AJ50" s="1" t="n"/>
      <c r="AK50" s="1" t="n"/>
      <c r="AL50" s="1" t="n"/>
      <c r="AM50" s="1" t="n"/>
      <c r="AN50" s="1" t="n"/>
      <c r="AO50" s="1" t="n"/>
      <c r="AP50" s="1" t="n"/>
      <c r="AQ50" s="1" t="n"/>
      <c r="AR50" s="1" t="n"/>
      <c r="AS50" s="1" t="n"/>
      <c r="AT50" s="1" t="n"/>
      <c r="AU50" s="1" t="n"/>
      <c r="AV50" s="1" t="n"/>
      <c r="AW50" s="1" t="n"/>
      <c r="AX50" s="1" t="n"/>
      <c r="AY50" s="1" t="n"/>
      <c r="AZ50" s="1" t="n"/>
    </row>
    <row r="51">
      <c r="A51" s="51" t="inlineStr">
        <is>
          <t>Sensitivität &amp; Szenarien (best/worst case)</t>
        </is>
      </c>
      <c r="B51" s="54" t="inlineStr">
        <is>
          <t>Bandbreite</t>
        </is>
      </c>
      <c r="C51" s="53" t="inlineStr">
        <is>
          <t>✓</t>
        </is>
      </c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  <c r="AE51" s="1" t="n"/>
      <c r="AF51" s="1" t="n"/>
      <c r="AG51" s="1" t="n"/>
      <c r="AH51" s="1" t="n"/>
      <c r="AI51" s="1" t="n"/>
      <c r="AJ51" s="1" t="n"/>
      <c r="AK51" s="1" t="n"/>
      <c r="AL51" s="1" t="n"/>
      <c r="AM51" s="1" t="n"/>
      <c r="AN51" s="1" t="n"/>
      <c r="AO51" s="1" t="n"/>
      <c r="AP51" s="1" t="n"/>
      <c r="AQ51" s="1" t="n"/>
      <c r="AR51" s="1" t="n"/>
      <c r="AS51" s="1" t="n"/>
      <c r="AT51" s="1" t="n"/>
      <c r="AU51" s="1" t="n"/>
      <c r="AV51" s="1" t="n"/>
      <c r="AW51" s="1" t="n"/>
      <c r="AX51" s="1" t="n"/>
      <c r="AY51" s="1" t="n"/>
      <c r="AZ51" s="1" t="n"/>
    </row>
    <row r="52">
      <c r="A52" s="51" t="inlineStr">
        <is>
          <t>Schriftliches, gerichtsfestes Gutachten</t>
        </is>
      </c>
      <c r="B52" s="55" t="inlineStr">
        <is>
          <t>–</t>
        </is>
      </c>
      <c r="C52" s="53" t="inlineStr">
        <is>
          <t>✓</t>
        </is>
      </c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  <c r="AE52" s="1" t="n"/>
      <c r="AF52" s="1" t="n"/>
      <c r="AG52" s="1" t="n"/>
      <c r="AH52" s="1" t="n"/>
      <c r="AI52" s="1" t="n"/>
      <c r="AJ52" s="1" t="n"/>
      <c r="AK52" s="1" t="n"/>
      <c r="AL52" s="1" t="n"/>
      <c r="AM52" s="1" t="n"/>
      <c r="AN52" s="1" t="n"/>
      <c r="AO52" s="1" t="n"/>
      <c r="AP52" s="1" t="n"/>
      <c r="AQ52" s="1" t="n"/>
      <c r="AR52" s="1" t="n"/>
      <c r="AS52" s="1" t="n"/>
      <c r="AT52" s="1" t="n"/>
      <c r="AU52" s="1" t="n"/>
      <c r="AV52" s="1" t="n"/>
      <c r="AW52" s="1" t="n"/>
      <c r="AX52" s="1" t="n"/>
      <c r="AY52" s="1" t="n"/>
      <c r="AZ52" s="1" t="n"/>
    </row>
    <row r="53">
      <c r="A53" s="56" t="inlineStr">
        <is>
          <t>Persönliche Begleitung durch Expert:in</t>
        </is>
      </c>
      <c r="B53" s="57" t="inlineStr">
        <is>
          <t>–</t>
        </is>
      </c>
      <c r="C53" s="58" t="inlineStr">
        <is>
          <t>✓</t>
        </is>
      </c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  <c r="AE53" s="1" t="n"/>
      <c r="AF53" s="1" t="n"/>
      <c r="AG53" s="1" t="n"/>
      <c r="AH53" s="1" t="n"/>
      <c r="AI53" s="1" t="n"/>
      <c r="AJ53" s="1" t="n"/>
      <c r="AK53" s="1" t="n"/>
      <c r="AL53" s="1" t="n"/>
      <c r="AM53" s="1" t="n"/>
      <c r="AN53" s="1" t="n"/>
      <c r="AO53" s="1" t="n"/>
      <c r="AP53" s="1" t="n"/>
      <c r="AQ53" s="1" t="n"/>
      <c r="AR53" s="1" t="n"/>
      <c r="AS53" s="1" t="n"/>
      <c r="AT53" s="1" t="n"/>
      <c r="AU53" s="1" t="n"/>
      <c r="AV53" s="1" t="n"/>
      <c r="AW53" s="1" t="n"/>
      <c r="AX53" s="1" t="n"/>
      <c r="AY53" s="1" t="n"/>
      <c r="AZ53" s="1" t="n"/>
    </row>
    <row r="54">
      <c r="A54" s="36" t="n"/>
      <c r="B54" s="36" t="n"/>
      <c r="C54" s="36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  <c r="AE54" s="1" t="n"/>
      <c r="AF54" s="1" t="n"/>
      <c r="AG54" s="1" t="n"/>
      <c r="AH54" s="1" t="n"/>
      <c r="AI54" s="1" t="n"/>
      <c r="AJ54" s="1" t="n"/>
      <c r="AK54" s="1" t="n"/>
      <c r="AL54" s="1" t="n"/>
      <c r="AM54" s="1" t="n"/>
      <c r="AN54" s="1" t="n"/>
      <c r="AO54" s="1" t="n"/>
      <c r="AP54" s="1" t="n"/>
      <c r="AQ54" s="1" t="n"/>
      <c r="AR54" s="1" t="n"/>
      <c r="AS54" s="1" t="n"/>
      <c r="AT54" s="1" t="n"/>
      <c r="AU54" s="1" t="n"/>
      <c r="AV54" s="1" t="n"/>
      <c r="AW54" s="1" t="n"/>
      <c r="AX54" s="1" t="n"/>
      <c r="AY54" s="1" t="n"/>
      <c r="AZ54" s="1" t="n"/>
    </row>
    <row r="55" ht="10.05" customHeight="1">
      <c r="A55" s="42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  <c r="AE55" s="1" t="n"/>
      <c r="AF55" s="1" t="n"/>
      <c r="AG55" s="1" t="n"/>
      <c r="AH55" s="1" t="n"/>
      <c r="AI55" s="1" t="n"/>
      <c r="AJ55" s="1" t="n"/>
      <c r="AK55" s="1" t="n"/>
      <c r="AL55" s="1" t="n"/>
      <c r="AM55" s="1" t="n"/>
      <c r="AN55" s="1" t="n"/>
      <c r="AO55" s="1" t="n"/>
      <c r="AP55" s="1" t="n"/>
      <c r="AQ55" s="1" t="n"/>
      <c r="AR55" s="1" t="n"/>
      <c r="AS55" s="1" t="n"/>
      <c r="AT55" s="1" t="n"/>
      <c r="AU55" s="1" t="n"/>
      <c r="AV55" s="1" t="n"/>
      <c r="AW55" s="1" t="n"/>
      <c r="AX55" s="1" t="n"/>
      <c r="AY55" s="1" t="n"/>
      <c r="AZ55" s="1" t="n"/>
    </row>
    <row r="56" ht="30" customHeight="1">
      <c r="A56" s="44" t="inlineStr">
        <is>
          <t>Sie möchten eine vollständige, gerichtsfeste Bewertung?</t>
        </is>
      </c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  <c r="AE56" s="1" t="n"/>
      <c r="AF56" s="1" t="n"/>
      <c r="AG56" s="1" t="n"/>
      <c r="AH56" s="1" t="n"/>
      <c r="AI56" s="1" t="n"/>
      <c r="AJ56" s="1" t="n"/>
      <c r="AK56" s="1" t="n"/>
      <c r="AL56" s="1" t="n"/>
      <c r="AM56" s="1" t="n"/>
      <c r="AN56" s="1" t="n"/>
      <c r="AO56" s="1" t="n"/>
      <c r="AP56" s="1" t="n"/>
      <c r="AQ56" s="1" t="n"/>
      <c r="AR56" s="1" t="n"/>
      <c r="AS56" s="1" t="n"/>
      <c r="AT56" s="1" t="n"/>
      <c r="AU56" s="1" t="n"/>
      <c r="AV56" s="1" t="n"/>
      <c r="AW56" s="1" t="n"/>
      <c r="AX56" s="1" t="n"/>
      <c r="AY56" s="1" t="n"/>
      <c r="AZ56" s="1" t="n"/>
    </row>
    <row r="57" ht="28.5" customHeight="1">
      <c r="A57" s="43" t="inlineStr">
        <is>
          <t>Diese Vorlage liefert eine erste Orientierung. Für eine fundierte Bewertung mit Mehrjahresplanung, branchenspezifischer Risikoanalyse und schriftlichem Gutachten begleiten wir Sie persönlich.</t>
        </is>
      </c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  <c r="AE57" s="1" t="n"/>
      <c r="AF57" s="1" t="n"/>
      <c r="AG57" s="1" t="n"/>
      <c r="AH57" s="1" t="n"/>
      <c r="AI57" s="1" t="n"/>
      <c r="AJ57" s="1" t="n"/>
      <c r="AK57" s="1" t="n"/>
      <c r="AL57" s="1" t="n"/>
      <c r="AM57" s="1" t="n"/>
      <c r="AN57" s="1" t="n"/>
      <c r="AO57" s="1" t="n"/>
      <c r="AP57" s="1" t="n"/>
      <c r="AQ57" s="1" t="n"/>
      <c r="AR57" s="1" t="n"/>
      <c r="AS57" s="1" t="n"/>
      <c r="AT57" s="1" t="n"/>
      <c r="AU57" s="1" t="n"/>
      <c r="AV57" s="1" t="n"/>
      <c r="AW57" s="1" t="n"/>
      <c r="AX57" s="1" t="n"/>
      <c r="AY57" s="1" t="n"/>
      <c r="AZ57" s="1" t="n"/>
    </row>
    <row r="58" ht="15.75" customHeight="1">
      <c r="A58" s="45" t="inlineStr">
        <is>
          <t>✉  E-Mail: mag.sven.steiner@gmail.com        ☎  Telefon: +43 664 487 31 33</t>
        </is>
      </c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  <c r="AE58" s="1" t="n"/>
      <c r="AF58" s="1" t="n"/>
      <c r="AG58" s="1" t="n"/>
      <c r="AH58" s="1" t="n"/>
      <c r="AI58" s="1" t="n"/>
      <c r="AJ58" s="1" t="n"/>
      <c r="AK58" s="1" t="n"/>
      <c r="AL58" s="1" t="n"/>
      <c r="AM58" s="1" t="n"/>
      <c r="AN58" s="1" t="n"/>
      <c r="AO58" s="1" t="n"/>
      <c r="AP58" s="1" t="n"/>
      <c r="AQ58" s="1" t="n"/>
      <c r="AR58" s="1" t="n"/>
      <c r="AS58" s="1" t="n"/>
      <c r="AT58" s="1" t="n"/>
      <c r="AU58" s="1" t="n"/>
      <c r="AV58" s="1" t="n"/>
      <c r="AW58" s="1" t="n"/>
      <c r="AX58" s="1" t="n"/>
      <c r="AY58" s="1" t="n"/>
      <c r="AZ58" s="1" t="n"/>
    </row>
    <row r="59" ht="22.05" customHeight="1">
      <c r="A59" s="46" t="inlineStr">
        <is>
          <t>🌐  Web: aistudioxyz.com        Jetzt unverbindlich Kontakt aufnehmen.</t>
        </is>
      </c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  <c r="AE59" s="1" t="n"/>
      <c r="AF59" s="1" t="n"/>
      <c r="AG59" s="1" t="n"/>
      <c r="AH59" s="1" t="n"/>
      <c r="AI59" s="1" t="n"/>
      <c r="AJ59" s="1" t="n"/>
      <c r="AK59" s="1" t="n"/>
      <c r="AL59" s="1" t="n"/>
      <c r="AM59" s="1" t="n"/>
      <c r="AN59" s="1" t="n"/>
      <c r="AO59" s="1" t="n"/>
      <c r="AP59" s="1" t="n"/>
      <c r="AQ59" s="1" t="n"/>
      <c r="AR59" s="1" t="n"/>
      <c r="AS59" s="1" t="n"/>
      <c r="AT59" s="1" t="n"/>
      <c r="AU59" s="1" t="n"/>
      <c r="AV59" s="1" t="n"/>
      <c r="AW59" s="1" t="n"/>
      <c r="AX59" s="1" t="n"/>
      <c r="AY59" s="1" t="n"/>
      <c r="AZ59" s="1" t="n"/>
    </row>
    <row r="60" ht="10.05" customHeight="1">
      <c r="A60" s="42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  <c r="AE60" s="1" t="n"/>
      <c r="AF60" s="1" t="n"/>
      <c r="AG60" s="1" t="n"/>
      <c r="AH60" s="1" t="n"/>
      <c r="AI60" s="1" t="n"/>
      <c r="AJ60" s="1" t="n"/>
      <c r="AK60" s="1" t="n"/>
      <c r="AL60" s="1" t="n"/>
      <c r="AM60" s="1" t="n"/>
      <c r="AN60" s="1" t="n"/>
      <c r="AO60" s="1" t="n"/>
      <c r="AP60" s="1" t="n"/>
      <c r="AQ60" s="1" t="n"/>
      <c r="AR60" s="1" t="n"/>
      <c r="AS60" s="1" t="n"/>
      <c r="AT60" s="1" t="n"/>
      <c r="AU60" s="1" t="n"/>
      <c r="AV60" s="1" t="n"/>
      <c r="AW60" s="1" t="n"/>
      <c r="AX60" s="1" t="n"/>
      <c r="AY60" s="1" t="n"/>
      <c r="AZ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  <c r="AE61" s="1" t="n"/>
      <c r="AF61" s="1" t="n"/>
      <c r="AG61" s="1" t="n"/>
      <c r="AH61" s="1" t="n"/>
      <c r="AI61" s="1" t="n"/>
      <c r="AJ61" s="1" t="n"/>
      <c r="AK61" s="1" t="n"/>
      <c r="AL61" s="1" t="n"/>
      <c r="AM61" s="1" t="n"/>
      <c r="AN61" s="1" t="n"/>
      <c r="AO61" s="1" t="n"/>
      <c r="AP61" s="1" t="n"/>
      <c r="AQ61" s="1" t="n"/>
      <c r="AR61" s="1" t="n"/>
      <c r="AS61" s="1" t="n"/>
      <c r="AT61" s="1" t="n"/>
      <c r="AU61" s="1" t="n"/>
      <c r="AV61" s="1" t="n"/>
      <c r="AW61" s="1" t="n"/>
      <c r="AX61" s="1" t="n"/>
      <c r="AY61" s="1" t="n"/>
      <c r="AZ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  <c r="AE62" s="1" t="n"/>
      <c r="AF62" s="1" t="n"/>
      <c r="AG62" s="1" t="n"/>
      <c r="AH62" s="1" t="n"/>
      <c r="AI62" s="1" t="n"/>
      <c r="AJ62" s="1" t="n"/>
      <c r="AK62" s="1" t="n"/>
      <c r="AL62" s="1" t="n"/>
      <c r="AM62" s="1" t="n"/>
      <c r="AN62" s="1" t="n"/>
      <c r="AO62" s="1" t="n"/>
      <c r="AP62" s="1" t="n"/>
      <c r="AQ62" s="1" t="n"/>
      <c r="AR62" s="1" t="n"/>
      <c r="AS62" s="1" t="n"/>
      <c r="AT62" s="1" t="n"/>
      <c r="AU62" s="1" t="n"/>
      <c r="AV62" s="1" t="n"/>
      <c r="AW62" s="1" t="n"/>
      <c r="AX62" s="1" t="n"/>
      <c r="AY62" s="1" t="n"/>
      <c r="AZ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  <c r="AE63" s="1" t="n"/>
      <c r="AF63" s="1" t="n"/>
      <c r="AG63" s="1" t="n"/>
      <c r="AH63" s="1" t="n"/>
      <c r="AI63" s="1" t="n"/>
      <c r="AJ63" s="1" t="n"/>
      <c r="AK63" s="1" t="n"/>
      <c r="AL63" s="1" t="n"/>
      <c r="AM63" s="1" t="n"/>
      <c r="AN63" s="1" t="n"/>
      <c r="AO63" s="1" t="n"/>
      <c r="AP63" s="1" t="n"/>
      <c r="AQ63" s="1" t="n"/>
      <c r="AR63" s="1" t="n"/>
      <c r="AS63" s="1" t="n"/>
      <c r="AT63" s="1" t="n"/>
      <c r="AU63" s="1" t="n"/>
      <c r="AV63" s="1" t="n"/>
      <c r="AW63" s="1" t="n"/>
      <c r="AX63" s="1" t="n"/>
      <c r="AY63" s="1" t="n"/>
      <c r="AZ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  <c r="AE64" s="1" t="n"/>
      <c r="AF64" s="1" t="n"/>
      <c r="AG64" s="1" t="n"/>
      <c r="AH64" s="1" t="n"/>
      <c r="AI64" s="1" t="n"/>
      <c r="AJ64" s="1" t="n"/>
      <c r="AK64" s="1" t="n"/>
      <c r="AL64" s="1" t="n"/>
      <c r="AM64" s="1" t="n"/>
      <c r="AN64" s="1" t="n"/>
      <c r="AO64" s="1" t="n"/>
      <c r="AP64" s="1" t="n"/>
      <c r="AQ64" s="1" t="n"/>
      <c r="AR64" s="1" t="n"/>
      <c r="AS64" s="1" t="n"/>
      <c r="AT64" s="1" t="n"/>
      <c r="AU64" s="1" t="n"/>
      <c r="AV64" s="1" t="n"/>
      <c r="AW64" s="1" t="n"/>
      <c r="AX64" s="1" t="n"/>
      <c r="AY64" s="1" t="n"/>
      <c r="AZ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  <c r="AE65" s="1" t="n"/>
      <c r="AF65" s="1" t="n"/>
      <c r="AG65" s="1" t="n"/>
      <c r="AH65" s="1" t="n"/>
      <c r="AI65" s="1" t="n"/>
      <c r="AJ65" s="1" t="n"/>
      <c r="AK65" s="1" t="n"/>
      <c r="AL65" s="1" t="n"/>
      <c r="AM65" s="1" t="n"/>
      <c r="AN65" s="1" t="n"/>
      <c r="AO65" s="1" t="n"/>
      <c r="AP65" s="1" t="n"/>
      <c r="AQ65" s="1" t="n"/>
      <c r="AR65" s="1" t="n"/>
      <c r="AS65" s="1" t="n"/>
      <c r="AT65" s="1" t="n"/>
      <c r="AU65" s="1" t="n"/>
      <c r="AV65" s="1" t="n"/>
      <c r="AW65" s="1" t="n"/>
      <c r="AX65" s="1" t="n"/>
      <c r="AY65" s="1" t="n"/>
      <c r="AZ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  <c r="AE66" s="1" t="n"/>
      <c r="AF66" s="1" t="n"/>
      <c r="AG66" s="1" t="n"/>
      <c r="AH66" s="1" t="n"/>
      <c r="AI66" s="1" t="n"/>
      <c r="AJ66" s="1" t="n"/>
      <c r="AK66" s="1" t="n"/>
      <c r="AL66" s="1" t="n"/>
      <c r="AM66" s="1" t="n"/>
      <c r="AN66" s="1" t="n"/>
      <c r="AO66" s="1" t="n"/>
      <c r="AP66" s="1" t="n"/>
      <c r="AQ66" s="1" t="n"/>
      <c r="AR66" s="1" t="n"/>
      <c r="AS66" s="1" t="n"/>
      <c r="AT66" s="1" t="n"/>
      <c r="AU66" s="1" t="n"/>
      <c r="AV66" s="1" t="n"/>
      <c r="AW66" s="1" t="n"/>
      <c r="AX66" s="1" t="n"/>
      <c r="AY66" s="1" t="n"/>
      <c r="AZ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  <c r="AE67" s="1" t="n"/>
      <c r="AF67" s="1" t="n"/>
      <c r="AG67" s="1" t="n"/>
      <c r="AH67" s="1" t="n"/>
      <c r="AI67" s="1" t="n"/>
      <c r="AJ67" s="1" t="n"/>
      <c r="AK67" s="1" t="n"/>
      <c r="AL67" s="1" t="n"/>
      <c r="AM67" s="1" t="n"/>
      <c r="AN67" s="1" t="n"/>
      <c r="AO67" s="1" t="n"/>
      <c r="AP67" s="1" t="n"/>
      <c r="AQ67" s="1" t="n"/>
      <c r="AR67" s="1" t="n"/>
      <c r="AS67" s="1" t="n"/>
      <c r="AT67" s="1" t="n"/>
      <c r="AU67" s="1" t="n"/>
      <c r="AV67" s="1" t="n"/>
      <c r="AW67" s="1" t="n"/>
      <c r="AX67" s="1" t="n"/>
      <c r="AY67" s="1" t="n"/>
      <c r="AZ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  <c r="AE68" s="1" t="n"/>
      <c r="AF68" s="1" t="n"/>
      <c r="AG68" s="1" t="n"/>
      <c r="AH68" s="1" t="n"/>
      <c r="AI68" s="1" t="n"/>
      <c r="AJ68" s="1" t="n"/>
      <c r="AK68" s="1" t="n"/>
      <c r="AL68" s="1" t="n"/>
      <c r="AM68" s="1" t="n"/>
      <c r="AN68" s="1" t="n"/>
      <c r="AO68" s="1" t="n"/>
      <c r="AP68" s="1" t="n"/>
      <c r="AQ68" s="1" t="n"/>
      <c r="AR68" s="1" t="n"/>
      <c r="AS68" s="1" t="n"/>
      <c r="AT68" s="1" t="n"/>
      <c r="AU68" s="1" t="n"/>
      <c r="AV68" s="1" t="n"/>
      <c r="AW68" s="1" t="n"/>
      <c r="AX68" s="1" t="n"/>
      <c r="AY68" s="1" t="n"/>
      <c r="AZ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  <c r="AE69" s="1" t="n"/>
      <c r="AF69" s="1" t="n"/>
      <c r="AG69" s="1" t="n"/>
      <c r="AH69" s="1" t="n"/>
      <c r="AI69" s="1" t="n"/>
      <c r="AJ69" s="1" t="n"/>
      <c r="AK69" s="1" t="n"/>
      <c r="AL69" s="1" t="n"/>
      <c r="AM69" s="1" t="n"/>
      <c r="AN69" s="1" t="n"/>
      <c r="AO69" s="1" t="n"/>
      <c r="AP69" s="1" t="n"/>
      <c r="AQ69" s="1" t="n"/>
      <c r="AR69" s="1" t="n"/>
      <c r="AS69" s="1" t="n"/>
      <c r="AT69" s="1" t="n"/>
      <c r="AU69" s="1" t="n"/>
      <c r="AV69" s="1" t="n"/>
      <c r="AW69" s="1" t="n"/>
      <c r="AX69" s="1" t="n"/>
      <c r="AY69" s="1" t="n"/>
      <c r="AZ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  <c r="AE70" s="1" t="n"/>
      <c r="AF70" s="1" t="n"/>
      <c r="AG70" s="1" t="n"/>
      <c r="AH70" s="1" t="n"/>
      <c r="AI70" s="1" t="n"/>
      <c r="AJ70" s="1" t="n"/>
      <c r="AK70" s="1" t="n"/>
      <c r="AL70" s="1" t="n"/>
      <c r="AM70" s="1" t="n"/>
      <c r="AN70" s="1" t="n"/>
      <c r="AO70" s="1" t="n"/>
      <c r="AP70" s="1" t="n"/>
      <c r="AQ70" s="1" t="n"/>
      <c r="AR70" s="1" t="n"/>
      <c r="AS70" s="1" t="n"/>
      <c r="AT70" s="1" t="n"/>
      <c r="AU70" s="1" t="n"/>
      <c r="AV70" s="1" t="n"/>
      <c r="AW70" s="1" t="n"/>
      <c r="AX70" s="1" t="n"/>
      <c r="AY70" s="1" t="n"/>
      <c r="AZ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  <c r="AE71" s="1" t="n"/>
      <c r="AF71" s="1" t="n"/>
      <c r="AG71" s="1" t="n"/>
      <c r="AH71" s="1" t="n"/>
      <c r="AI71" s="1" t="n"/>
      <c r="AJ71" s="1" t="n"/>
      <c r="AK71" s="1" t="n"/>
      <c r="AL71" s="1" t="n"/>
      <c r="AM71" s="1" t="n"/>
      <c r="AN71" s="1" t="n"/>
      <c r="AO71" s="1" t="n"/>
      <c r="AP71" s="1" t="n"/>
      <c r="AQ71" s="1" t="n"/>
      <c r="AR71" s="1" t="n"/>
      <c r="AS71" s="1" t="n"/>
      <c r="AT71" s="1" t="n"/>
      <c r="AU71" s="1" t="n"/>
      <c r="AV71" s="1" t="n"/>
      <c r="AW71" s="1" t="n"/>
      <c r="AX71" s="1" t="n"/>
      <c r="AY71" s="1" t="n"/>
      <c r="AZ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  <c r="AE72" s="1" t="n"/>
      <c r="AF72" s="1" t="n"/>
      <c r="AG72" s="1" t="n"/>
      <c r="AH72" s="1" t="n"/>
      <c r="AI72" s="1" t="n"/>
      <c r="AJ72" s="1" t="n"/>
      <c r="AK72" s="1" t="n"/>
      <c r="AL72" s="1" t="n"/>
      <c r="AM72" s="1" t="n"/>
      <c r="AN72" s="1" t="n"/>
      <c r="AO72" s="1" t="n"/>
      <c r="AP72" s="1" t="n"/>
      <c r="AQ72" s="1" t="n"/>
      <c r="AR72" s="1" t="n"/>
      <c r="AS72" s="1" t="n"/>
      <c r="AT72" s="1" t="n"/>
      <c r="AU72" s="1" t="n"/>
      <c r="AV72" s="1" t="n"/>
      <c r="AW72" s="1" t="n"/>
      <c r="AX72" s="1" t="n"/>
      <c r="AY72" s="1" t="n"/>
      <c r="AZ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  <c r="AE73" s="1" t="n"/>
      <c r="AF73" s="1" t="n"/>
      <c r="AG73" s="1" t="n"/>
      <c r="AH73" s="1" t="n"/>
      <c r="AI73" s="1" t="n"/>
      <c r="AJ73" s="1" t="n"/>
      <c r="AK73" s="1" t="n"/>
      <c r="AL73" s="1" t="n"/>
      <c r="AM73" s="1" t="n"/>
      <c r="AN73" s="1" t="n"/>
      <c r="AO73" s="1" t="n"/>
      <c r="AP73" s="1" t="n"/>
      <c r="AQ73" s="1" t="n"/>
      <c r="AR73" s="1" t="n"/>
      <c r="AS73" s="1" t="n"/>
      <c r="AT73" s="1" t="n"/>
      <c r="AU73" s="1" t="n"/>
      <c r="AV73" s="1" t="n"/>
      <c r="AW73" s="1" t="n"/>
      <c r="AX73" s="1" t="n"/>
      <c r="AY73" s="1" t="n"/>
      <c r="AZ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  <c r="AE74" s="1" t="n"/>
      <c r="AF74" s="1" t="n"/>
      <c r="AG74" s="1" t="n"/>
      <c r="AH74" s="1" t="n"/>
      <c r="AI74" s="1" t="n"/>
      <c r="AJ74" s="1" t="n"/>
      <c r="AK74" s="1" t="n"/>
      <c r="AL74" s="1" t="n"/>
      <c r="AM74" s="1" t="n"/>
      <c r="AN74" s="1" t="n"/>
      <c r="AO74" s="1" t="n"/>
      <c r="AP74" s="1" t="n"/>
      <c r="AQ74" s="1" t="n"/>
      <c r="AR74" s="1" t="n"/>
      <c r="AS74" s="1" t="n"/>
      <c r="AT74" s="1" t="n"/>
      <c r="AU74" s="1" t="n"/>
      <c r="AV74" s="1" t="n"/>
      <c r="AW74" s="1" t="n"/>
      <c r="AX74" s="1" t="n"/>
      <c r="AY74" s="1" t="n"/>
      <c r="AZ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  <c r="AE75" s="1" t="n"/>
      <c r="AF75" s="1" t="n"/>
      <c r="AG75" s="1" t="n"/>
      <c r="AH75" s="1" t="n"/>
      <c r="AI75" s="1" t="n"/>
      <c r="AJ75" s="1" t="n"/>
      <c r="AK75" s="1" t="n"/>
      <c r="AL75" s="1" t="n"/>
      <c r="AM75" s="1" t="n"/>
      <c r="AN75" s="1" t="n"/>
      <c r="AO75" s="1" t="n"/>
      <c r="AP75" s="1" t="n"/>
      <c r="AQ75" s="1" t="n"/>
      <c r="AR75" s="1" t="n"/>
      <c r="AS75" s="1" t="n"/>
      <c r="AT75" s="1" t="n"/>
      <c r="AU75" s="1" t="n"/>
      <c r="AV75" s="1" t="n"/>
      <c r="AW75" s="1" t="n"/>
      <c r="AX75" s="1" t="n"/>
      <c r="AY75" s="1" t="n"/>
      <c r="AZ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  <c r="AE76" s="1" t="n"/>
      <c r="AF76" s="1" t="n"/>
      <c r="AG76" s="1" t="n"/>
      <c r="AH76" s="1" t="n"/>
      <c r="AI76" s="1" t="n"/>
      <c r="AJ76" s="1" t="n"/>
      <c r="AK76" s="1" t="n"/>
      <c r="AL76" s="1" t="n"/>
      <c r="AM76" s="1" t="n"/>
      <c r="AN76" s="1" t="n"/>
      <c r="AO76" s="1" t="n"/>
      <c r="AP76" s="1" t="n"/>
      <c r="AQ76" s="1" t="n"/>
      <c r="AR76" s="1" t="n"/>
      <c r="AS76" s="1" t="n"/>
      <c r="AT76" s="1" t="n"/>
      <c r="AU76" s="1" t="n"/>
      <c r="AV76" s="1" t="n"/>
      <c r="AW76" s="1" t="n"/>
      <c r="AX76" s="1" t="n"/>
      <c r="AY76" s="1" t="n"/>
      <c r="AZ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  <c r="AE77" s="1" t="n"/>
      <c r="AF77" s="1" t="n"/>
      <c r="AG77" s="1" t="n"/>
      <c r="AH77" s="1" t="n"/>
      <c r="AI77" s="1" t="n"/>
      <c r="AJ77" s="1" t="n"/>
      <c r="AK77" s="1" t="n"/>
      <c r="AL77" s="1" t="n"/>
      <c r="AM77" s="1" t="n"/>
      <c r="AN77" s="1" t="n"/>
      <c r="AO77" s="1" t="n"/>
      <c r="AP77" s="1" t="n"/>
      <c r="AQ77" s="1" t="n"/>
      <c r="AR77" s="1" t="n"/>
      <c r="AS77" s="1" t="n"/>
      <c r="AT77" s="1" t="n"/>
      <c r="AU77" s="1" t="n"/>
      <c r="AV77" s="1" t="n"/>
      <c r="AW77" s="1" t="n"/>
      <c r="AX77" s="1" t="n"/>
      <c r="AY77" s="1" t="n"/>
      <c r="AZ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  <c r="AE78" s="1" t="n"/>
      <c r="AF78" s="1" t="n"/>
      <c r="AG78" s="1" t="n"/>
      <c r="AH78" s="1" t="n"/>
      <c r="AI78" s="1" t="n"/>
      <c r="AJ78" s="1" t="n"/>
      <c r="AK78" s="1" t="n"/>
      <c r="AL78" s="1" t="n"/>
      <c r="AM78" s="1" t="n"/>
      <c r="AN78" s="1" t="n"/>
      <c r="AO78" s="1" t="n"/>
      <c r="AP78" s="1" t="n"/>
      <c r="AQ78" s="1" t="n"/>
      <c r="AR78" s="1" t="n"/>
      <c r="AS78" s="1" t="n"/>
      <c r="AT78" s="1" t="n"/>
      <c r="AU78" s="1" t="n"/>
      <c r="AV78" s="1" t="n"/>
      <c r="AW78" s="1" t="n"/>
      <c r="AX78" s="1" t="n"/>
      <c r="AY78" s="1" t="n"/>
      <c r="AZ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  <c r="AE79" s="1" t="n"/>
      <c r="AF79" s="1" t="n"/>
      <c r="AG79" s="1" t="n"/>
      <c r="AH79" s="1" t="n"/>
      <c r="AI79" s="1" t="n"/>
      <c r="AJ79" s="1" t="n"/>
      <c r="AK79" s="1" t="n"/>
      <c r="AL79" s="1" t="n"/>
      <c r="AM79" s="1" t="n"/>
      <c r="AN79" s="1" t="n"/>
      <c r="AO79" s="1" t="n"/>
      <c r="AP79" s="1" t="n"/>
      <c r="AQ79" s="1" t="n"/>
      <c r="AR79" s="1" t="n"/>
      <c r="AS79" s="1" t="n"/>
      <c r="AT79" s="1" t="n"/>
      <c r="AU79" s="1" t="n"/>
      <c r="AV79" s="1" t="n"/>
      <c r="AW79" s="1" t="n"/>
      <c r="AX79" s="1" t="n"/>
      <c r="AY79" s="1" t="n"/>
      <c r="AZ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  <c r="AE80" s="1" t="n"/>
      <c r="AF80" s="1" t="n"/>
      <c r="AG80" s="1" t="n"/>
      <c r="AH80" s="1" t="n"/>
      <c r="AI80" s="1" t="n"/>
      <c r="AJ80" s="1" t="n"/>
      <c r="AK80" s="1" t="n"/>
      <c r="AL80" s="1" t="n"/>
      <c r="AM80" s="1" t="n"/>
      <c r="AN80" s="1" t="n"/>
      <c r="AO80" s="1" t="n"/>
      <c r="AP80" s="1" t="n"/>
      <c r="AQ80" s="1" t="n"/>
      <c r="AR80" s="1" t="n"/>
      <c r="AS80" s="1" t="n"/>
      <c r="AT80" s="1" t="n"/>
      <c r="AU80" s="1" t="n"/>
      <c r="AV80" s="1" t="n"/>
      <c r="AW80" s="1" t="n"/>
      <c r="AX80" s="1" t="n"/>
      <c r="AY80" s="1" t="n"/>
      <c r="AZ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  <c r="AE81" s="1" t="n"/>
      <c r="AF81" s="1" t="n"/>
      <c r="AG81" s="1" t="n"/>
      <c r="AH81" s="1" t="n"/>
      <c r="AI81" s="1" t="n"/>
      <c r="AJ81" s="1" t="n"/>
      <c r="AK81" s="1" t="n"/>
      <c r="AL81" s="1" t="n"/>
      <c r="AM81" s="1" t="n"/>
      <c r="AN81" s="1" t="n"/>
      <c r="AO81" s="1" t="n"/>
      <c r="AP81" s="1" t="n"/>
      <c r="AQ81" s="1" t="n"/>
      <c r="AR81" s="1" t="n"/>
      <c r="AS81" s="1" t="n"/>
      <c r="AT81" s="1" t="n"/>
      <c r="AU81" s="1" t="n"/>
      <c r="AV81" s="1" t="n"/>
      <c r="AW81" s="1" t="n"/>
      <c r="AX81" s="1" t="n"/>
      <c r="AY81" s="1" t="n"/>
      <c r="AZ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  <c r="AE82" s="1" t="n"/>
      <c r="AF82" s="1" t="n"/>
      <c r="AG82" s="1" t="n"/>
      <c r="AH82" s="1" t="n"/>
      <c r="AI82" s="1" t="n"/>
      <c r="AJ82" s="1" t="n"/>
      <c r="AK82" s="1" t="n"/>
      <c r="AL82" s="1" t="n"/>
      <c r="AM82" s="1" t="n"/>
      <c r="AN82" s="1" t="n"/>
      <c r="AO82" s="1" t="n"/>
      <c r="AP82" s="1" t="n"/>
      <c r="AQ82" s="1" t="n"/>
      <c r="AR82" s="1" t="n"/>
      <c r="AS82" s="1" t="n"/>
      <c r="AT82" s="1" t="n"/>
      <c r="AU82" s="1" t="n"/>
      <c r="AV82" s="1" t="n"/>
      <c r="AW82" s="1" t="n"/>
      <c r="AX82" s="1" t="n"/>
      <c r="AY82" s="1" t="n"/>
      <c r="AZ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  <c r="AE83" s="1" t="n"/>
      <c r="AF83" s="1" t="n"/>
      <c r="AG83" s="1" t="n"/>
      <c r="AH83" s="1" t="n"/>
      <c r="AI83" s="1" t="n"/>
      <c r="AJ83" s="1" t="n"/>
      <c r="AK83" s="1" t="n"/>
      <c r="AL83" s="1" t="n"/>
      <c r="AM83" s="1" t="n"/>
      <c r="AN83" s="1" t="n"/>
      <c r="AO83" s="1" t="n"/>
      <c r="AP83" s="1" t="n"/>
      <c r="AQ83" s="1" t="n"/>
      <c r="AR83" s="1" t="n"/>
      <c r="AS83" s="1" t="n"/>
      <c r="AT83" s="1" t="n"/>
      <c r="AU83" s="1" t="n"/>
      <c r="AV83" s="1" t="n"/>
      <c r="AW83" s="1" t="n"/>
      <c r="AX83" s="1" t="n"/>
      <c r="AY83" s="1" t="n"/>
      <c r="AZ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  <c r="AE84" s="1" t="n"/>
      <c r="AF84" s="1" t="n"/>
      <c r="AG84" s="1" t="n"/>
      <c r="AH84" s="1" t="n"/>
      <c r="AI84" s="1" t="n"/>
      <c r="AJ84" s="1" t="n"/>
      <c r="AK84" s="1" t="n"/>
      <c r="AL84" s="1" t="n"/>
      <c r="AM84" s="1" t="n"/>
      <c r="AN84" s="1" t="n"/>
      <c r="AO84" s="1" t="n"/>
      <c r="AP84" s="1" t="n"/>
      <c r="AQ84" s="1" t="n"/>
      <c r="AR84" s="1" t="n"/>
      <c r="AS84" s="1" t="n"/>
      <c r="AT84" s="1" t="n"/>
      <c r="AU84" s="1" t="n"/>
      <c r="AV84" s="1" t="n"/>
      <c r="AW84" s="1" t="n"/>
      <c r="AX84" s="1" t="n"/>
      <c r="AY84" s="1" t="n"/>
      <c r="AZ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  <c r="AE85" s="1" t="n"/>
      <c r="AF85" s="1" t="n"/>
      <c r="AG85" s="1" t="n"/>
      <c r="AH85" s="1" t="n"/>
      <c r="AI85" s="1" t="n"/>
      <c r="AJ85" s="1" t="n"/>
      <c r="AK85" s="1" t="n"/>
      <c r="AL85" s="1" t="n"/>
      <c r="AM85" s="1" t="n"/>
      <c r="AN85" s="1" t="n"/>
      <c r="AO85" s="1" t="n"/>
      <c r="AP85" s="1" t="n"/>
      <c r="AQ85" s="1" t="n"/>
      <c r="AR85" s="1" t="n"/>
      <c r="AS85" s="1" t="n"/>
      <c r="AT85" s="1" t="n"/>
      <c r="AU85" s="1" t="n"/>
      <c r="AV85" s="1" t="n"/>
      <c r="AW85" s="1" t="n"/>
      <c r="AX85" s="1" t="n"/>
      <c r="AY85" s="1" t="n"/>
      <c r="AZ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  <c r="AE86" s="1" t="n"/>
      <c r="AF86" s="1" t="n"/>
      <c r="AG86" s="1" t="n"/>
      <c r="AH86" s="1" t="n"/>
      <c r="AI86" s="1" t="n"/>
      <c r="AJ86" s="1" t="n"/>
      <c r="AK86" s="1" t="n"/>
      <c r="AL86" s="1" t="n"/>
      <c r="AM86" s="1" t="n"/>
      <c r="AN86" s="1" t="n"/>
      <c r="AO86" s="1" t="n"/>
      <c r="AP86" s="1" t="n"/>
      <c r="AQ86" s="1" t="n"/>
      <c r="AR86" s="1" t="n"/>
      <c r="AS86" s="1" t="n"/>
      <c r="AT86" s="1" t="n"/>
      <c r="AU86" s="1" t="n"/>
      <c r="AV86" s="1" t="n"/>
      <c r="AW86" s="1" t="n"/>
      <c r="AX86" s="1" t="n"/>
      <c r="AY86" s="1" t="n"/>
      <c r="AZ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  <c r="AE87" s="1" t="n"/>
      <c r="AF87" s="1" t="n"/>
      <c r="AG87" s="1" t="n"/>
      <c r="AH87" s="1" t="n"/>
      <c r="AI87" s="1" t="n"/>
      <c r="AJ87" s="1" t="n"/>
      <c r="AK87" s="1" t="n"/>
      <c r="AL87" s="1" t="n"/>
      <c r="AM87" s="1" t="n"/>
      <c r="AN87" s="1" t="n"/>
      <c r="AO87" s="1" t="n"/>
      <c r="AP87" s="1" t="n"/>
      <c r="AQ87" s="1" t="n"/>
      <c r="AR87" s="1" t="n"/>
      <c r="AS87" s="1" t="n"/>
      <c r="AT87" s="1" t="n"/>
      <c r="AU87" s="1" t="n"/>
      <c r="AV87" s="1" t="n"/>
      <c r="AW87" s="1" t="n"/>
      <c r="AX87" s="1" t="n"/>
      <c r="AY87" s="1" t="n"/>
      <c r="AZ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  <c r="AE88" s="1" t="n"/>
      <c r="AF88" s="1" t="n"/>
      <c r="AG88" s="1" t="n"/>
      <c r="AH88" s="1" t="n"/>
      <c r="AI88" s="1" t="n"/>
      <c r="AJ88" s="1" t="n"/>
      <c r="AK88" s="1" t="n"/>
      <c r="AL88" s="1" t="n"/>
      <c r="AM88" s="1" t="n"/>
      <c r="AN88" s="1" t="n"/>
      <c r="AO88" s="1" t="n"/>
      <c r="AP88" s="1" t="n"/>
      <c r="AQ88" s="1" t="n"/>
      <c r="AR88" s="1" t="n"/>
      <c r="AS88" s="1" t="n"/>
      <c r="AT88" s="1" t="n"/>
      <c r="AU88" s="1" t="n"/>
      <c r="AV88" s="1" t="n"/>
      <c r="AW88" s="1" t="n"/>
      <c r="AX88" s="1" t="n"/>
      <c r="AY88" s="1" t="n"/>
      <c r="AZ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  <c r="AE89" s="1" t="n"/>
      <c r="AF89" s="1" t="n"/>
      <c r="AG89" s="1" t="n"/>
      <c r="AH89" s="1" t="n"/>
      <c r="AI89" s="1" t="n"/>
      <c r="AJ89" s="1" t="n"/>
      <c r="AK89" s="1" t="n"/>
      <c r="AL89" s="1" t="n"/>
      <c r="AM89" s="1" t="n"/>
      <c r="AN89" s="1" t="n"/>
      <c r="AO89" s="1" t="n"/>
      <c r="AP89" s="1" t="n"/>
      <c r="AQ89" s="1" t="n"/>
      <c r="AR89" s="1" t="n"/>
      <c r="AS89" s="1" t="n"/>
      <c r="AT89" s="1" t="n"/>
      <c r="AU89" s="1" t="n"/>
      <c r="AV89" s="1" t="n"/>
      <c r="AW89" s="1" t="n"/>
      <c r="AX89" s="1" t="n"/>
      <c r="AY89" s="1" t="n"/>
      <c r="AZ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  <c r="AE90" s="1" t="n"/>
      <c r="AF90" s="1" t="n"/>
      <c r="AG90" s="1" t="n"/>
      <c r="AH90" s="1" t="n"/>
      <c r="AI90" s="1" t="n"/>
      <c r="AJ90" s="1" t="n"/>
      <c r="AK90" s="1" t="n"/>
      <c r="AL90" s="1" t="n"/>
      <c r="AM90" s="1" t="n"/>
      <c r="AN90" s="1" t="n"/>
      <c r="AO90" s="1" t="n"/>
      <c r="AP90" s="1" t="n"/>
      <c r="AQ90" s="1" t="n"/>
      <c r="AR90" s="1" t="n"/>
      <c r="AS90" s="1" t="n"/>
      <c r="AT90" s="1" t="n"/>
      <c r="AU90" s="1" t="n"/>
      <c r="AV90" s="1" t="n"/>
      <c r="AW90" s="1" t="n"/>
      <c r="AX90" s="1" t="n"/>
      <c r="AY90" s="1" t="n"/>
      <c r="AZ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  <c r="AE91" s="1" t="n"/>
      <c r="AF91" s="1" t="n"/>
      <c r="AG91" s="1" t="n"/>
      <c r="AH91" s="1" t="n"/>
      <c r="AI91" s="1" t="n"/>
      <c r="AJ91" s="1" t="n"/>
      <c r="AK91" s="1" t="n"/>
      <c r="AL91" s="1" t="n"/>
      <c r="AM91" s="1" t="n"/>
      <c r="AN91" s="1" t="n"/>
      <c r="AO91" s="1" t="n"/>
      <c r="AP91" s="1" t="n"/>
      <c r="AQ91" s="1" t="n"/>
      <c r="AR91" s="1" t="n"/>
      <c r="AS91" s="1" t="n"/>
      <c r="AT91" s="1" t="n"/>
      <c r="AU91" s="1" t="n"/>
      <c r="AV91" s="1" t="n"/>
      <c r="AW91" s="1" t="n"/>
      <c r="AX91" s="1" t="n"/>
      <c r="AY91" s="1" t="n"/>
      <c r="AZ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  <c r="AE92" s="1" t="n"/>
      <c r="AF92" s="1" t="n"/>
      <c r="AG92" s="1" t="n"/>
      <c r="AH92" s="1" t="n"/>
      <c r="AI92" s="1" t="n"/>
      <c r="AJ92" s="1" t="n"/>
      <c r="AK92" s="1" t="n"/>
      <c r="AL92" s="1" t="n"/>
      <c r="AM92" s="1" t="n"/>
      <c r="AN92" s="1" t="n"/>
      <c r="AO92" s="1" t="n"/>
      <c r="AP92" s="1" t="n"/>
      <c r="AQ92" s="1" t="n"/>
      <c r="AR92" s="1" t="n"/>
      <c r="AS92" s="1" t="n"/>
      <c r="AT92" s="1" t="n"/>
      <c r="AU92" s="1" t="n"/>
      <c r="AV92" s="1" t="n"/>
      <c r="AW92" s="1" t="n"/>
      <c r="AX92" s="1" t="n"/>
      <c r="AY92" s="1" t="n"/>
      <c r="AZ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  <c r="AE93" s="1" t="n"/>
      <c r="AF93" s="1" t="n"/>
      <c r="AG93" s="1" t="n"/>
      <c r="AH93" s="1" t="n"/>
      <c r="AI93" s="1" t="n"/>
      <c r="AJ93" s="1" t="n"/>
      <c r="AK93" s="1" t="n"/>
      <c r="AL93" s="1" t="n"/>
      <c r="AM93" s="1" t="n"/>
      <c r="AN93" s="1" t="n"/>
      <c r="AO93" s="1" t="n"/>
      <c r="AP93" s="1" t="n"/>
      <c r="AQ93" s="1" t="n"/>
      <c r="AR93" s="1" t="n"/>
      <c r="AS93" s="1" t="n"/>
      <c r="AT93" s="1" t="n"/>
      <c r="AU93" s="1" t="n"/>
      <c r="AV93" s="1" t="n"/>
      <c r="AW93" s="1" t="n"/>
      <c r="AX93" s="1" t="n"/>
      <c r="AY93" s="1" t="n"/>
      <c r="AZ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  <c r="AE94" s="1" t="n"/>
      <c r="AF94" s="1" t="n"/>
      <c r="AG94" s="1" t="n"/>
      <c r="AH94" s="1" t="n"/>
      <c r="AI94" s="1" t="n"/>
      <c r="AJ94" s="1" t="n"/>
      <c r="AK94" s="1" t="n"/>
      <c r="AL94" s="1" t="n"/>
      <c r="AM94" s="1" t="n"/>
      <c r="AN94" s="1" t="n"/>
      <c r="AO94" s="1" t="n"/>
      <c r="AP94" s="1" t="n"/>
      <c r="AQ94" s="1" t="n"/>
      <c r="AR94" s="1" t="n"/>
      <c r="AS94" s="1" t="n"/>
      <c r="AT94" s="1" t="n"/>
      <c r="AU94" s="1" t="n"/>
      <c r="AV94" s="1" t="n"/>
      <c r="AW94" s="1" t="n"/>
      <c r="AX94" s="1" t="n"/>
      <c r="AY94" s="1" t="n"/>
      <c r="AZ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  <c r="AE95" s="1" t="n"/>
      <c r="AF95" s="1" t="n"/>
      <c r="AG95" s="1" t="n"/>
      <c r="AH95" s="1" t="n"/>
      <c r="AI95" s="1" t="n"/>
      <c r="AJ95" s="1" t="n"/>
      <c r="AK95" s="1" t="n"/>
      <c r="AL95" s="1" t="n"/>
      <c r="AM95" s="1" t="n"/>
      <c r="AN95" s="1" t="n"/>
      <c r="AO95" s="1" t="n"/>
      <c r="AP95" s="1" t="n"/>
      <c r="AQ95" s="1" t="n"/>
      <c r="AR95" s="1" t="n"/>
      <c r="AS95" s="1" t="n"/>
      <c r="AT95" s="1" t="n"/>
      <c r="AU95" s="1" t="n"/>
      <c r="AV95" s="1" t="n"/>
      <c r="AW95" s="1" t="n"/>
      <c r="AX95" s="1" t="n"/>
      <c r="AY95" s="1" t="n"/>
      <c r="AZ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  <c r="AE96" s="1" t="n"/>
      <c r="AF96" s="1" t="n"/>
      <c r="AG96" s="1" t="n"/>
      <c r="AH96" s="1" t="n"/>
      <c r="AI96" s="1" t="n"/>
      <c r="AJ96" s="1" t="n"/>
      <c r="AK96" s="1" t="n"/>
      <c r="AL96" s="1" t="n"/>
      <c r="AM96" s="1" t="n"/>
      <c r="AN96" s="1" t="n"/>
      <c r="AO96" s="1" t="n"/>
      <c r="AP96" s="1" t="n"/>
      <c r="AQ96" s="1" t="n"/>
      <c r="AR96" s="1" t="n"/>
      <c r="AS96" s="1" t="n"/>
      <c r="AT96" s="1" t="n"/>
      <c r="AU96" s="1" t="n"/>
      <c r="AV96" s="1" t="n"/>
      <c r="AW96" s="1" t="n"/>
      <c r="AX96" s="1" t="n"/>
      <c r="AY96" s="1" t="n"/>
      <c r="AZ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  <c r="AE97" s="1" t="n"/>
      <c r="AF97" s="1" t="n"/>
      <c r="AG97" s="1" t="n"/>
      <c r="AH97" s="1" t="n"/>
      <c r="AI97" s="1" t="n"/>
      <c r="AJ97" s="1" t="n"/>
      <c r="AK97" s="1" t="n"/>
      <c r="AL97" s="1" t="n"/>
      <c r="AM97" s="1" t="n"/>
      <c r="AN97" s="1" t="n"/>
      <c r="AO97" s="1" t="n"/>
      <c r="AP97" s="1" t="n"/>
      <c r="AQ97" s="1" t="n"/>
      <c r="AR97" s="1" t="n"/>
      <c r="AS97" s="1" t="n"/>
      <c r="AT97" s="1" t="n"/>
      <c r="AU97" s="1" t="n"/>
      <c r="AV97" s="1" t="n"/>
      <c r="AW97" s="1" t="n"/>
      <c r="AX97" s="1" t="n"/>
      <c r="AY97" s="1" t="n"/>
      <c r="AZ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  <c r="AE98" s="1" t="n"/>
      <c r="AF98" s="1" t="n"/>
      <c r="AG98" s="1" t="n"/>
      <c r="AH98" s="1" t="n"/>
      <c r="AI98" s="1" t="n"/>
      <c r="AJ98" s="1" t="n"/>
      <c r="AK98" s="1" t="n"/>
      <c r="AL98" s="1" t="n"/>
      <c r="AM98" s="1" t="n"/>
      <c r="AN98" s="1" t="n"/>
      <c r="AO98" s="1" t="n"/>
      <c r="AP98" s="1" t="n"/>
      <c r="AQ98" s="1" t="n"/>
      <c r="AR98" s="1" t="n"/>
      <c r="AS98" s="1" t="n"/>
      <c r="AT98" s="1" t="n"/>
      <c r="AU98" s="1" t="n"/>
      <c r="AV98" s="1" t="n"/>
      <c r="AW98" s="1" t="n"/>
      <c r="AX98" s="1" t="n"/>
      <c r="AY98" s="1" t="n"/>
      <c r="AZ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  <c r="AE99" s="1" t="n"/>
      <c r="AF99" s="1" t="n"/>
      <c r="AG99" s="1" t="n"/>
      <c r="AH99" s="1" t="n"/>
      <c r="AI99" s="1" t="n"/>
      <c r="AJ99" s="1" t="n"/>
      <c r="AK99" s="1" t="n"/>
      <c r="AL99" s="1" t="n"/>
      <c r="AM99" s="1" t="n"/>
      <c r="AN99" s="1" t="n"/>
      <c r="AO99" s="1" t="n"/>
      <c r="AP99" s="1" t="n"/>
      <c r="AQ99" s="1" t="n"/>
      <c r="AR99" s="1" t="n"/>
      <c r="AS99" s="1" t="n"/>
      <c r="AT99" s="1" t="n"/>
      <c r="AU99" s="1" t="n"/>
      <c r="AV99" s="1" t="n"/>
      <c r="AW99" s="1" t="n"/>
      <c r="AX99" s="1" t="n"/>
      <c r="AY99" s="1" t="n"/>
      <c r="AZ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  <c r="AE100" s="1" t="n"/>
      <c r="AF100" s="1" t="n"/>
      <c r="AG100" s="1" t="n"/>
      <c r="AH100" s="1" t="n"/>
      <c r="AI100" s="1" t="n"/>
      <c r="AJ100" s="1" t="n"/>
      <c r="AK100" s="1" t="n"/>
      <c r="AL100" s="1" t="n"/>
      <c r="AM100" s="1" t="n"/>
      <c r="AN100" s="1" t="n"/>
      <c r="AO100" s="1" t="n"/>
      <c r="AP100" s="1" t="n"/>
      <c r="AQ100" s="1" t="n"/>
      <c r="AR100" s="1" t="n"/>
      <c r="AS100" s="1" t="n"/>
      <c r="AT100" s="1" t="n"/>
      <c r="AU100" s="1" t="n"/>
      <c r="AV100" s="1" t="n"/>
      <c r="AW100" s="1" t="n"/>
      <c r="AX100" s="1" t="n"/>
      <c r="AY100" s="1" t="n"/>
      <c r="AZ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  <c r="AE101" s="1" t="n"/>
      <c r="AF101" s="1" t="n"/>
      <c r="AG101" s="1" t="n"/>
      <c r="AH101" s="1" t="n"/>
      <c r="AI101" s="1" t="n"/>
      <c r="AJ101" s="1" t="n"/>
      <c r="AK101" s="1" t="n"/>
      <c r="AL101" s="1" t="n"/>
      <c r="AM101" s="1" t="n"/>
      <c r="AN101" s="1" t="n"/>
      <c r="AO101" s="1" t="n"/>
      <c r="AP101" s="1" t="n"/>
      <c r="AQ101" s="1" t="n"/>
      <c r="AR101" s="1" t="n"/>
      <c r="AS101" s="1" t="n"/>
      <c r="AT101" s="1" t="n"/>
      <c r="AU101" s="1" t="n"/>
      <c r="AV101" s="1" t="n"/>
      <c r="AW101" s="1" t="n"/>
      <c r="AX101" s="1" t="n"/>
      <c r="AY101" s="1" t="n"/>
      <c r="AZ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  <c r="AE102" s="1" t="n"/>
      <c r="AF102" s="1" t="n"/>
      <c r="AG102" s="1" t="n"/>
      <c r="AH102" s="1" t="n"/>
      <c r="AI102" s="1" t="n"/>
      <c r="AJ102" s="1" t="n"/>
      <c r="AK102" s="1" t="n"/>
      <c r="AL102" s="1" t="n"/>
      <c r="AM102" s="1" t="n"/>
      <c r="AN102" s="1" t="n"/>
      <c r="AO102" s="1" t="n"/>
      <c r="AP102" s="1" t="n"/>
      <c r="AQ102" s="1" t="n"/>
      <c r="AR102" s="1" t="n"/>
      <c r="AS102" s="1" t="n"/>
      <c r="AT102" s="1" t="n"/>
      <c r="AU102" s="1" t="n"/>
      <c r="AV102" s="1" t="n"/>
      <c r="AW102" s="1" t="n"/>
      <c r="AX102" s="1" t="n"/>
      <c r="AY102" s="1" t="n"/>
      <c r="AZ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  <c r="AE103" s="1" t="n"/>
      <c r="AF103" s="1" t="n"/>
      <c r="AG103" s="1" t="n"/>
      <c r="AH103" s="1" t="n"/>
      <c r="AI103" s="1" t="n"/>
      <c r="AJ103" s="1" t="n"/>
      <c r="AK103" s="1" t="n"/>
      <c r="AL103" s="1" t="n"/>
      <c r="AM103" s="1" t="n"/>
      <c r="AN103" s="1" t="n"/>
      <c r="AO103" s="1" t="n"/>
      <c r="AP103" s="1" t="n"/>
      <c r="AQ103" s="1" t="n"/>
      <c r="AR103" s="1" t="n"/>
      <c r="AS103" s="1" t="n"/>
      <c r="AT103" s="1" t="n"/>
      <c r="AU103" s="1" t="n"/>
      <c r="AV103" s="1" t="n"/>
      <c r="AW103" s="1" t="n"/>
      <c r="AX103" s="1" t="n"/>
      <c r="AY103" s="1" t="n"/>
      <c r="AZ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  <c r="AE104" s="1" t="n"/>
      <c r="AF104" s="1" t="n"/>
      <c r="AG104" s="1" t="n"/>
      <c r="AH104" s="1" t="n"/>
      <c r="AI104" s="1" t="n"/>
      <c r="AJ104" s="1" t="n"/>
      <c r="AK104" s="1" t="n"/>
      <c r="AL104" s="1" t="n"/>
      <c r="AM104" s="1" t="n"/>
      <c r="AN104" s="1" t="n"/>
      <c r="AO104" s="1" t="n"/>
      <c r="AP104" s="1" t="n"/>
      <c r="AQ104" s="1" t="n"/>
      <c r="AR104" s="1" t="n"/>
      <c r="AS104" s="1" t="n"/>
      <c r="AT104" s="1" t="n"/>
      <c r="AU104" s="1" t="n"/>
      <c r="AV104" s="1" t="n"/>
      <c r="AW104" s="1" t="n"/>
      <c r="AX104" s="1" t="n"/>
      <c r="AY104" s="1" t="n"/>
      <c r="AZ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  <c r="AE105" s="1" t="n"/>
      <c r="AF105" s="1" t="n"/>
      <c r="AG105" s="1" t="n"/>
      <c r="AH105" s="1" t="n"/>
      <c r="AI105" s="1" t="n"/>
      <c r="AJ105" s="1" t="n"/>
      <c r="AK105" s="1" t="n"/>
      <c r="AL105" s="1" t="n"/>
      <c r="AM105" s="1" t="n"/>
      <c r="AN105" s="1" t="n"/>
      <c r="AO105" s="1" t="n"/>
      <c r="AP105" s="1" t="n"/>
      <c r="AQ105" s="1" t="n"/>
      <c r="AR105" s="1" t="n"/>
      <c r="AS105" s="1" t="n"/>
      <c r="AT105" s="1" t="n"/>
      <c r="AU105" s="1" t="n"/>
      <c r="AV105" s="1" t="n"/>
      <c r="AW105" s="1" t="n"/>
      <c r="AX105" s="1" t="n"/>
      <c r="AY105" s="1" t="n"/>
      <c r="AZ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  <c r="AE106" s="1" t="n"/>
      <c r="AF106" s="1" t="n"/>
      <c r="AG106" s="1" t="n"/>
      <c r="AH106" s="1" t="n"/>
      <c r="AI106" s="1" t="n"/>
      <c r="AJ106" s="1" t="n"/>
      <c r="AK106" s="1" t="n"/>
      <c r="AL106" s="1" t="n"/>
      <c r="AM106" s="1" t="n"/>
      <c r="AN106" s="1" t="n"/>
      <c r="AO106" s="1" t="n"/>
      <c r="AP106" s="1" t="n"/>
      <c r="AQ106" s="1" t="n"/>
      <c r="AR106" s="1" t="n"/>
      <c r="AS106" s="1" t="n"/>
      <c r="AT106" s="1" t="n"/>
      <c r="AU106" s="1" t="n"/>
      <c r="AV106" s="1" t="n"/>
      <c r="AW106" s="1" t="n"/>
      <c r="AX106" s="1" t="n"/>
      <c r="AY106" s="1" t="n"/>
      <c r="AZ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  <c r="AE107" s="1" t="n"/>
      <c r="AF107" s="1" t="n"/>
      <c r="AG107" s="1" t="n"/>
      <c r="AH107" s="1" t="n"/>
      <c r="AI107" s="1" t="n"/>
      <c r="AJ107" s="1" t="n"/>
      <c r="AK107" s="1" t="n"/>
      <c r="AL107" s="1" t="n"/>
      <c r="AM107" s="1" t="n"/>
      <c r="AN107" s="1" t="n"/>
      <c r="AO107" s="1" t="n"/>
      <c r="AP107" s="1" t="n"/>
      <c r="AQ107" s="1" t="n"/>
      <c r="AR107" s="1" t="n"/>
      <c r="AS107" s="1" t="n"/>
      <c r="AT107" s="1" t="n"/>
      <c r="AU107" s="1" t="n"/>
      <c r="AV107" s="1" t="n"/>
      <c r="AW107" s="1" t="n"/>
      <c r="AX107" s="1" t="n"/>
      <c r="AY107" s="1" t="n"/>
      <c r="AZ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  <c r="AE108" s="1" t="n"/>
      <c r="AF108" s="1" t="n"/>
      <c r="AG108" s="1" t="n"/>
      <c r="AH108" s="1" t="n"/>
      <c r="AI108" s="1" t="n"/>
      <c r="AJ108" s="1" t="n"/>
      <c r="AK108" s="1" t="n"/>
      <c r="AL108" s="1" t="n"/>
      <c r="AM108" s="1" t="n"/>
      <c r="AN108" s="1" t="n"/>
      <c r="AO108" s="1" t="n"/>
      <c r="AP108" s="1" t="n"/>
      <c r="AQ108" s="1" t="n"/>
      <c r="AR108" s="1" t="n"/>
      <c r="AS108" s="1" t="n"/>
      <c r="AT108" s="1" t="n"/>
      <c r="AU108" s="1" t="n"/>
      <c r="AV108" s="1" t="n"/>
      <c r="AW108" s="1" t="n"/>
      <c r="AX108" s="1" t="n"/>
      <c r="AY108" s="1" t="n"/>
      <c r="AZ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  <c r="AE109" s="1" t="n"/>
      <c r="AF109" s="1" t="n"/>
      <c r="AG109" s="1" t="n"/>
      <c r="AH109" s="1" t="n"/>
      <c r="AI109" s="1" t="n"/>
      <c r="AJ109" s="1" t="n"/>
      <c r="AK109" s="1" t="n"/>
      <c r="AL109" s="1" t="n"/>
      <c r="AM109" s="1" t="n"/>
      <c r="AN109" s="1" t="n"/>
      <c r="AO109" s="1" t="n"/>
      <c r="AP109" s="1" t="n"/>
      <c r="AQ109" s="1" t="n"/>
      <c r="AR109" s="1" t="n"/>
      <c r="AS109" s="1" t="n"/>
      <c r="AT109" s="1" t="n"/>
      <c r="AU109" s="1" t="n"/>
      <c r="AV109" s="1" t="n"/>
      <c r="AW109" s="1" t="n"/>
      <c r="AX109" s="1" t="n"/>
      <c r="AY109" s="1" t="n"/>
      <c r="AZ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  <c r="AE110" s="1" t="n"/>
      <c r="AF110" s="1" t="n"/>
      <c r="AG110" s="1" t="n"/>
      <c r="AH110" s="1" t="n"/>
      <c r="AI110" s="1" t="n"/>
      <c r="AJ110" s="1" t="n"/>
      <c r="AK110" s="1" t="n"/>
      <c r="AL110" s="1" t="n"/>
      <c r="AM110" s="1" t="n"/>
      <c r="AN110" s="1" t="n"/>
      <c r="AO110" s="1" t="n"/>
      <c r="AP110" s="1" t="n"/>
      <c r="AQ110" s="1" t="n"/>
      <c r="AR110" s="1" t="n"/>
      <c r="AS110" s="1" t="n"/>
      <c r="AT110" s="1" t="n"/>
      <c r="AU110" s="1" t="n"/>
      <c r="AV110" s="1" t="n"/>
      <c r="AW110" s="1" t="n"/>
      <c r="AX110" s="1" t="n"/>
      <c r="AY110" s="1" t="n"/>
      <c r="AZ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  <c r="AE111" s="1" t="n"/>
      <c r="AF111" s="1" t="n"/>
      <c r="AG111" s="1" t="n"/>
      <c r="AH111" s="1" t="n"/>
      <c r="AI111" s="1" t="n"/>
      <c r="AJ111" s="1" t="n"/>
      <c r="AK111" s="1" t="n"/>
      <c r="AL111" s="1" t="n"/>
      <c r="AM111" s="1" t="n"/>
      <c r="AN111" s="1" t="n"/>
      <c r="AO111" s="1" t="n"/>
      <c r="AP111" s="1" t="n"/>
      <c r="AQ111" s="1" t="n"/>
      <c r="AR111" s="1" t="n"/>
      <c r="AS111" s="1" t="n"/>
      <c r="AT111" s="1" t="n"/>
      <c r="AU111" s="1" t="n"/>
      <c r="AV111" s="1" t="n"/>
      <c r="AW111" s="1" t="n"/>
      <c r="AX111" s="1" t="n"/>
      <c r="AY111" s="1" t="n"/>
      <c r="AZ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  <c r="AE112" s="1" t="n"/>
      <c r="AF112" s="1" t="n"/>
      <c r="AG112" s="1" t="n"/>
      <c r="AH112" s="1" t="n"/>
      <c r="AI112" s="1" t="n"/>
      <c r="AJ112" s="1" t="n"/>
      <c r="AK112" s="1" t="n"/>
      <c r="AL112" s="1" t="n"/>
      <c r="AM112" s="1" t="n"/>
      <c r="AN112" s="1" t="n"/>
      <c r="AO112" s="1" t="n"/>
      <c r="AP112" s="1" t="n"/>
      <c r="AQ112" s="1" t="n"/>
      <c r="AR112" s="1" t="n"/>
      <c r="AS112" s="1" t="n"/>
      <c r="AT112" s="1" t="n"/>
      <c r="AU112" s="1" t="n"/>
      <c r="AV112" s="1" t="n"/>
      <c r="AW112" s="1" t="n"/>
      <c r="AX112" s="1" t="n"/>
      <c r="AY112" s="1" t="n"/>
      <c r="AZ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  <c r="AE113" s="1" t="n"/>
      <c r="AF113" s="1" t="n"/>
      <c r="AG113" s="1" t="n"/>
      <c r="AH113" s="1" t="n"/>
      <c r="AI113" s="1" t="n"/>
      <c r="AJ113" s="1" t="n"/>
      <c r="AK113" s="1" t="n"/>
      <c r="AL113" s="1" t="n"/>
      <c r="AM113" s="1" t="n"/>
      <c r="AN113" s="1" t="n"/>
      <c r="AO113" s="1" t="n"/>
      <c r="AP113" s="1" t="n"/>
      <c r="AQ113" s="1" t="n"/>
      <c r="AR113" s="1" t="n"/>
      <c r="AS113" s="1" t="n"/>
      <c r="AT113" s="1" t="n"/>
      <c r="AU113" s="1" t="n"/>
      <c r="AV113" s="1" t="n"/>
      <c r="AW113" s="1" t="n"/>
      <c r="AX113" s="1" t="n"/>
      <c r="AY113" s="1" t="n"/>
      <c r="AZ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  <c r="AE114" s="1" t="n"/>
      <c r="AF114" s="1" t="n"/>
      <c r="AG114" s="1" t="n"/>
      <c r="AH114" s="1" t="n"/>
      <c r="AI114" s="1" t="n"/>
      <c r="AJ114" s="1" t="n"/>
      <c r="AK114" s="1" t="n"/>
      <c r="AL114" s="1" t="n"/>
      <c r="AM114" s="1" t="n"/>
      <c r="AN114" s="1" t="n"/>
      <c r="AO114" s="1" t="n"/>
      <c r="AP114" s="1" t="n"/>
      <c r="AQ114" s="1" t="n"/>
      <c r="AR114" s="1" t="n"/>
      <c r="AS114" s="1" t="n"/>
      <c r="AT114" s="1" t="n"/>
      <c r="AU114" s="1" t="n"/>
      <c r="AV114" s="1" t="n"/>
      <c r="AW114" s="1" t="n"/>
      <c r="AX114" s="1" t="n"/>
      <c r="AY114" s="1" t="n"/>
      <c r="AZ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  <c r="AE115" s="1" t="n"/>
      <c r="AF115" s="1" t="n"/>
      <c r="AG115" s="1" t="n"/>
      <c r="AH115" s="1" t="n"/>
      <c r="AI115" s="1" t="n"/>
      <c r="AJ115" s="1" t="n"/>
      <c r="AK115" s="1" t="n"/>
      <c r="AL115" s="1" t="n"/>
      <c r="AM115" s="1" t="n"/>
      <c r="AN115" s="1" t="n"/>
      <c r="AO115" s="1" t="n"/>
      <c r="AP115" s="1" t="n"/>
      <c r="AQ115" s="1" t="n"/>
      <c r="AR115" s="1" t="n"/>
      <c r="AS115" s="1" t="n"/>
      <c r="AT115" s="1" t="n"/>
      <c r="AU115" s="1" t="n"/>
      <c r="AV115" s="1" t="n"/>
      <c r="AW115" s="1" t="n"/>
      <c r="AX115" s="1" t="n"/>
      <c r="AY115" s="1" t="n"/>
      <c r="AZ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  <c r="AE116" s="1" t="n"/>
      <c r="AF116" s="1" t="n"/>
      <c r="AG116" s="1" t="n"/>
      <c r="AH116" s="1" t="n"/>
      <c r="AI116" s="1" t="n"/>
      <c r="AJ116" s="1" t="n"/>
      <c r="AK116" s="1" t="n"/>
      <c r="AL116" s="1" t="n"/>
      <c r="AM116" s="1" t="n"/>
      <c r="AN116" s="1" t="n"/>
      <c r="AO116" s="1" t="n"/>
      <c r="AP116" s="1" t="n"/>
      <c r="AQ116" s="1" t="n"/>
      <c r="AR116" s="1" t="n"/>
      <c r="AS116" s="1" t="n"/>
      <c r="AT116" s="1" t="n"/>
      <c r="AU116" s="1" t="n"/>
      <c r="AV116" s="1" t="n"/>
      <c r="AW116" s="1" t="n"/>
      <c r="AX116" s="1" t="n"/>
      <c r="AY116" s="1" t="n"/>
      <c r="AZ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  <c r="AE117" s="1" t="n"/>
      <c r="AF117" s="1" t="n"/>
      <c r="AG117" s="1" t="n"/>
      <c r="AH117" s="1" t="n"/>
      <c r="AI117" s="1" t="n"/>
      <c r="AJ117" s="1" t="n"/>
      <c r="AK117" s="1" t="n"/>
      <c r="AL117" s="1" t="n"/>
      <c r="AM117" s="1" t="n"/>
      <c r="AN117" s="1" t="n"/>
      <c r="AO117" s="1" t="n"/>
      <c r="AP117" s="1" t="n"/>
      <c r="AQ117" s="1" t="n"/>
      <c r="AR117" s="1" t="n"/>
      <c r="AS117" s="1" t="n"/>
      <c r="AT117" s="1" t="n"/>
      <c r="AU117" s="1" t="n"/>
      <c r="AV117" s="1" t="n"/>
      <c r="AW117" s="1" t="n"/>
      <c r="AX117" s="1" t="n"/>
      <c r="AY117" s="1" t="n"/>
      <c r="AZ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  <c r="AE118" s="1" t="n"/>
      <c r="AF118" s="1" t="n"/>
      <c r="AG118" s="1" t="n"/>
      <c r="AH118" s="1" t="n"/>
      <c r="AI118" s="1" t="n"/>
      <c r="AJ118" s="1" t="n"/>
      <c r="AK118" s="1" t="n"/>
      <c r="AL118" s="1" t="n"/>
      <c r="AM118" s="1" t="n"/>
      <c r="AN118" s="1" t="n"/>
      <c r="AO118" s="1" t="n"/>
      <c r="AP118" s="1" t="n"/>
      <c r="AQ118" s="1" t="n"/>
      <c r="AR118" s="1" t="n"/>
      <c r="AS118" s="1" t="n"/>
      <c r="AT118" s="1" t="n"/>
      <c r="AU118" s="1" t="n"/>
      <c r="AV118" s="1" t="n"/>
      <c r="AW118" s="1" t="n"/>
      <c r="AX118" s="1" t="n"/>
      <c r="AY118" s="1" t="n"/>
      <c r="AZ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  <c r="AE119" s="1" t="n"/>
      <c r="AF119" s="1" t="n"/>
      <c r="AG119" s="1" t="n"/>
      <c r="AH119" s="1" t="n"/>
      <c r="AI119" s="1" t="n"/>
      <c r="AJ119" s="1" t="n"/>
      <c r="AK119" s="1" t="n"/>
      <c r="AL119" s="1" t="n"/>
      <c r="AM119" s="1" t="n"/>
      <c r="AN119" s="1" t="n"/>
      <c r="AO119" s="1" t="n"/>
      <c r="AP119" s="1" t="n"/>
      <c r="AQ119" s="1" t="n"/>
      <c r="AR119" s="1" t="n"/>
      <c r="AS119" s="1" t="n"/>
      <c r="AT119" s="1" t="n"/>
      <c r="AU119" s="1" t="n"/>
      <c r="AV119" s="1" t="n"/>
      <c r="AW119" s="1" t="n"/>
      <c r="AX119" s="1" t="n"/>
      <c r="AY119" s="1" t="n"/>
      <c r="AZ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  <c r="AE120" s="1" t="n"/>
      <c r="AF120" s="1" t="n"/>
      <c r="AG120" s="1" t="n"/>
      <c r="AH120" s="1" t="n"/>
      <c r="AI120" s="1" t="n"/>
      <c r="AJ120" s="1" t="n"/>
      <c r="AK120" s="1" t="n"/>
      <c r="AL120" s="1" t="n"/>
      <c r="AM120" s="1" t="n"/>
      <c r="AN120" s="1" t="n"/>
      <c r="AO120" s="1" t="n"/>
      <c r="AP120" s="1" t="n"/>
      <c r="AQ120" s="1" t="n"/>
      <c r="AR120" s="1" t="n"/>
      <c r="AS120" s="1" t="n"/>
      <c r="AT120" s="1" t="n"/>
      <c r="AU120" s="1" t="n"/>
      <c r="AV120" s="1" t="n"/>
      <c r="AW120" s="1" t="n"/>
      <c r="AX120" s="1" t="n"/>
      <c r="AY120" s="1" t="n"/>
      <c r="AZ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  <c r="AE121" s="1" t="n"/>
      <c r="AF121" s="1" t="n"/>
      <c r="AG121" s="1" t="n"/>
      <c r="AH121" s="1" t="n"/>
      <c r="AI121" s="1" t="n"/>
      <c r="AJ121" s="1" t="n"/>
      <c r="AK121" s="1" t="n"/>
      <c r="AL121" s="1" t="n"/>
      <c r="AM121" s="1" t="n"/>
      <c r="AN121" s="1" t="n"/>
      <c r="AO121" s="1" t="n"/>
      <c r="AP121" s="1" t="n"/>
      <c r="AQ121" s="1" t="n"/>
      <c r="AR121" s="1" t="n"/>
      <c r="AS121" s="1" t="n"/>
      <c r="AT121" s="1" t="n"/>
      <c r="AU121" s="1" t="n"/>
      <c r="AV121" s="1" t="n"/>
      <c r="AW121" s="1" t="n"/>
      <c r="AX121" s="1" t="n"/>
      <c r="AY121" s="1" t="n"/>
      <c r="AZ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  <c r="AE122" s="1" t="n"/>
      <c r="AF122" s="1" t="n"/>
      <c r="AG122" s="1" t="n"/>
      <c r="AH122" s="1" t="n"/>
      <c r="AI122" s="1" t="n"/>
      <c r="AJ122" s="1" t="n"/>
      <c r="AK122" s="1" t="n"/>
      <c r="AL122" s="1" t="n"/>
      <c r="AM122" s="1" t="n"/>
      <c r="AN122" s="1" t="n"/>
      <c r="AO122" s="1" t="n"/>
      <c r="AP122" s="1" t="n"/>
      <c r="AQ122" s="1" t="n"/>
      <c r="AR122" s="1" t="n"/>
      <c r="AS122" s="1" t="n"/>
      <c r="AT122" s="1" t="n"/>
      <c r="AU122" s="1" t="n"/>
      <c r="AV122" s="1" t="n"/>
      <c r="AW122" s="1" t="n"/>
      <c r="AX122" s="1" t="n"/>
      <c r="AY122" s="1" t="n"/>
      <c r="AZ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  <c r="AE123" s="1" t="n"/>
      <c r="AF123" s="1" t="n"/>
      <c r="AG123" s="1" t="n"/>
      <c r="AH123" s="1" t="n"/>
      <c r="AI123" s="1" t="n"/>
      <c r="AJ123" s="1" t="n"/>
      <c r="AK123" s="1" t="n"/>
      <c r="AL123" s="1" t="n"/>
      <c r="AM123" s="1" t="n"/>
      <c r="AN123" s="1" t="n"/>
      <c r="AO123" s="1" t="n"/>
      <c r="AP123" s="1" t="n"/>
      <c r="AQ123" s="1" t="n"/>
      <c r="AR123" s="1" t="n"/>
      <c r="AS123" s="1" t="n"/>
      <c r="AT123" s="1" t="n"/>
      <c r="AU123" s="1" t="n"/>
      <c r="AV123" s="1" t="n"/>
      <c r="AW123" s="1" t="n"/>
      <c r="AX123" s="1" t="n"/>
      <c r="AY123" s="1" t="n"/>
      <c r="AZ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  <c r="AE124" s="1" t="n"/>
      <c r="AF124" s="1" t="n"/>
      <c r="AG124" s="1" t="n"/>
      <c r="AH124" s="1" t="n"/>
      <c r="AI124" s="1" t="n"/>
      <c r="AJ124" s="1" t="n"/>
      <c r="AK124" s="1" t="n"/>
      <c r="AL124" s="1" t="n"/>
      <c r="AM124" s="1" t="n"/>
      <c r="AN124" s="1" t="n"/>
      <c r="AO124" s="1" t="n"/>
      <c r="AP124" s="1" t="n"/>
      <c r="AQ124" s="1" t="n"/>
      <c r="AR124" s="1" t="n"/>
      <c r="AS124" s="1" t="n"/>
      <c r="AT124" s="1" t="n"/>
      <c r="AU124" s="1" t="n"/>
      <c r="AV124" s="1" t="n"/>
      <c r="AW124" s="1" t="n"/>
      <c r="AX124" s="1" t="n"/>
      <c r="AY124" s="1" t="n"/>
      <c r="AZ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  <c r="AE125" s="1" t="n"/>
      <c r="AF125" s="1" t="n"/>
      <c r="AG125" s="1" t="n"/>
      <c r="AH125" s="1" t="n"/>
      <c r="AI125" s="1" t="n"/>
      <c r="AJ125" s="1" t="n"/>
      <c r="AK125" s="1" t="n"/>
      <c r="AL125" s="1" t="n"/>
      <c r="AM125" s="1" t="n"/>
      <c r="AN125" s="1" t="n"/>
      <c r="AO125" s="1" t="n"/>
      <c r="AP125" s="1" t="n"/>
      <c r="AQ125" s="1" t="n"/>
      <c r="AR125" s="1" t="n"/>
      <c r="AS125" s="1" t="n"/>
      <c r="AT125" s="1" t="n"/>
      <c r="AU125" s="1" t="n"/>
      <c r="AV125" s="1" t="n"/>
      <c r="AW125" s="1" t="n"/>
      <c r="AX125" s="1" t="n"/>
      <c r="AY125" s="1" t="n"/>
      <c r="AZ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  <c r="AE126" s="1" t="n"/>
      <c r="AF126" s="1" t="n"/>
      <c r="AG126" s="1" t="n"/>
      <c r="AH126" s="1" t="n"/>
      <c r="AI126" s="1" t="n"/>
      <c r="AJ126" s="1" t="n"/>
      <c r="AK126" s="1" t="n"/>
      <c r="AL126" s="1" t="n"/>
      <c r="AM126" s="1" t="n"/>
      <c r="AN126" s="1" t="n"/>
      <c r="AO126" s="1" t="n"/>
      <c r="AP126" s="1" t="n"/>
      <c r="AQ126" s="1" t="n"/>
      <c r="AR126" s="1" t="n"/>
      <c r="AS126" s="1" t="n"/>
      <c r="AT126" s="1" t="n"/>
      <c r="AU126" s="1" t="n"/>
      <c r="AV126" s="1" t="n"/>
      <c r="AW126" s="1" t="n"/>
      <c r="AX126" s="1" t="n"/>
      <c r="AY126" s="1" t="n"/>
      <c r="AZ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  <c r="AE127" s="1" t="n"/>
      <c r="AF127" s="1" t="n"/>
      <c r="AG127" s="1" t="n"/>
      <c r="AH127" s="1" t="n"/>
      <c r="AI127" s="1" t="n"/>
      <c r="AJ127" s="1" t="n"/>
      <c r="AK127" s="1" t="n"/>
      <c r="AL127" s="1" t="n"/>
      <c r="AM127" s="1" t="n"/>
      <c r="AN127" s="1" t="n"/>
      <c r="AO127" s="1" t="n"/>
      <c r="AP127" s="1" t="n"/>
      <c r="AQ127" s="1" t="n"/>
      <c r="AR127" s="1" t="n"/>
      <c r="AS127" s="1" t="n"/>
      <c r="AT127" s="1" t="n"/>
      <c r="AU127" s="1" t="n"/>
      <c r="AV127" s="1" t="n"/>
      <c r="AW127" s="1" t="n"/>
      <c r="AX127" s="1" t="n"/>
      <c r="AY127" s="1" t="n"/>
      <c r="AZ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  <c r="AE128" s="1" t="n"/>
      <c r="AF128" s="1" t="n"/>
      <c r="AG128" s="1" t="n"/>
      <c r="AH128" s="1" t="n"/>
      <c r="AI128" s="1" t="n"/>
      <c r="AJ128" s="1" t="n"/>
      <c r="AK128" s="1" t="n"/>
      <c r="AL128" s="1" t="n"/>
      <c r="AM128" s="1" t="n"/>
      <c r="AN128" s="1" t="n"/>
      <c r="AO128" s="1" t="n"/>
      <c r="AP128" s="1" t="n"/>
      <c r="AQ128" s="1" t="n"/>
      <c r="AR128" s="1" t="n"/>
      <c r="AS128" s="1" t="n"/>
      <c r="AT128" s="1" t="n"/>
      <c r="AU128" s="1" t="n"/>
      <c r="AV128" s="1" t="n"/>
      <c r="AW128" s="1" t="n"/>
      <c r="AX128" s="1" t="n"/>
      <c r="AY128" s="1" t="n"/>
      <c r="AZ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  <c r="AE129" s="1" t="n"/>
      <c r="AF129" s="1" t="n"/>
      <c r="AG129" s="1" t="n"/>
      <c r="AH129" s="1" t="n"/>
      <c r="AI129" s="1" t="n"/>
      <c r="AJ129" s="1" t="n"/>
      <c r="AK129" s="1" t="n"/>
      <c r="AL129" s="1" t="n"/>
      <c r="AM129" s="1" t="n"/>
      <c r="AN129" s="1" t="n"/>
      <c r="AO129" s="1" t="n"/>
      <c r="AP129" s="1" t="n"/>
      <c r="AQ129" s="1" t="n"/>
      <c r="AR129" s="1" t="n"/>
      <c r="AS129" s="1" t="n"/>
      <c r="AT129" s="1" t="n"/>
      <c r="AU129" s="1" t="n"/>
      <c r="AV129" s="1" t="n"/>
      <c r="AW129" s="1" t="n"/>
      <c r="AX129" s="1" t="n"/>
      <c r="AY129" s="1" t="n"/>
      <c r="AZ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  <c r="AE130" s="1" t="n"/>
      <c r="AF130" s="1" t="n"/>
      <c r="AG130" s="1" t="n"/>
      <c r="AH130" s="1" t="n"/>
      <c r="AI130" s="1" t="n"/>
      <c r="AJ130" s="1" t="n"/>
      <c r="AK130" s="1" t="n"/>
      <c r="AL130" s="1" t="n"/>
      <c r="AM130" s="1" t="n"/>
      <c r="AN130" s="1" t="n"/>
      <c r="AO130" s="1" t="n"/>
      <c r="AP130" s="1" t="n"/>
      <c r="AQ130" s="1" t="n"/>
      <c r="AR130" s="1" t="n"/>
      <c r="AS130" s="1" t="n"/>
      <c r="AT130" s="1" t="n"/>
      <c r="AU130" s="1" t="n"/>
      <c r="AV130" s="1" t="n"/>
      <c r="AW130" s="1" t="n"/>
      <c r="AX130" s="1" t="n"/>
      <c r="AY130" s="1" t="n"/>
      <c r="AZ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  <c r="AE131" s="1" t="n"/>
      <c r="AF131" s="1" t="n"/>
      <c r="AG131" s="1" t="n"/>
      <c r="AH131" s="1" t="n"/>
      <c r="AI131" s="1" t="n"/>
      <c r="AJ131" s="1" t="n"/>
      <c r="AK131" s="1" t="n"/>
      <c r="AL131" s="1" t="n"/>
      <c r="AM131" s="1" t="n"/>
      <c r="AN131" s="1" t="n"/>
      <c r="AO131" s="1" t="n"/>
      <c r="AP131" s="1" t="n"/>
      <c r="AQ131" s="1" t="n"/>
      <c r="AR131" s="1" t="n"/>
      <c r="AS131" s="1" t="n"/>
      <c r="AT131" s="1" t="n"/>
      <c r="AU131" s="1" t="n"/>
      <c r="AV131" s="1" t="n"/>
      <c r="AW131" s="1" t="n"/>
      <c r="AX131" s="1" t="n"/>
      <c r="AY131" s="1" t="n"/>
      <c r="AZ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  <c r="AE132" s="1" t="n"/>
      <c r="AF132" s="1" t="n"/>
      <c r="AG132" s="1" t="n"/>
      <c r="AH132" s="1" t="n"/>
      <c r="AI132" s="1" t="n"/>
      <c r="AJ132" s="1" t="n"/>
      <c r="AK132" s="1" t="n"/>
      <c r="AL132" s="1" t="n"/>
      <c r="AM132" s="1" t="n"/>
      <c r="AN132" s="1" t="n"/>
      <c r="AO132" s="1" t="n"/>
      <c r="AP132" s="1" t="n"/>
      <c r="AQ132" s="1" t="n"/>
      <c r="AR132" s="1" t="n"/>
      <c r="AS132" s="1" t="n"/>
      <c r="AT132" s="1" t="n"/>
      <c r="AU132" s="1" t="n"/>
      <c r="AV132" s="1" t="n"/>
      <c r="AW132" s="1" t="n"/>
      <c r="AX132" s="1" t="n"/>
      <c r="AY132" s="1" t="n"/>
      <c r="AZ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  <c r="AE133" s="1" t="n"/>
      <c r="AF133" s="1" t="n"/>
      <c r="AG133" s="1" t="n"/>
      <c r="AH133" s="1" t="n"/>
      <c r="AI133" s="1" t="n"/>
      <c r="AJ133" s="1" t="n"/>
      <c r="AK133" s="1" t="n"/>
      <c r="AL133" s="1" t="n"/>
      <c r="AM133" s="1" t="n"/>
      <c r="AN133" s="1" t="n"/>
      <c r="AO133" s="1" t="n"/>
      <c r="AP133" s="1" t="n"/>
      <c r="AQ133" s="1" t="n"/>
      <c r="AR133" s="1" t="n"/>
      <c r="AS133" s="1" t="n"/>
      <c r="AT133" s="1" t="n"/>
      <c r="AU133" s="1" t="n"/>
      <c r="AV133" s="1" t="n"/>
      <c r="AW133" s="1" t="n"/>
      <c r="AX133" s="1" t="n"/>
      <c r="AY133" s="1" t="n"/>
      <c r="AZ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  <c r="AE134" s="1" t="n"/>
      <c r="AF134" s="1" t="n"/>
      <c r="AG134" s="1" t="n"/>
      <c r="AH134" s="1" t="n"/>
      <c r="AI134" s="1" t="n"/>
      <c r="AJ134" s="1" t="n"/>
      <c r="AK134" s="1" t="n"/>
      <c r="AL134" s="1" t="n"/>
      <c r="AM134" s="1" t="n"/>
      <c r="AN134" s="1" t="n"/>
      <c r="AO134" s="1" t="n"/>
      <c r="AP134" s="1" t="n"/>
      <c r="AQ134" s="1" t="n"/>
      <c r="AR134" s="1" t="n"/>
      <c r="AS134" s="1" t="n"/>
      <c r="AT134" s="1" t="n"/>
      <c r="AU134" s="1" t="n"/>
      <c r="AV134" s="1" t="n"/>
      <c r="AW134" s="1" t="n"/>
      <c r="AX134" s="1" t="n"/>
      <c r="AY134" s="1" t="n"/>
      <c r="AZ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  <c r="AE135" s="1" t="n"/>
      <c r="AF135" s="1" t="n"/>
      <c r="AG135" s="1" t="n"/>
      <c r="AH135" s="1" t="n"/>
      <c r="AI135" s="1" t="n"/>
      <c r="AJ135" s="1" t="n"/>
      <c r="AK135" s="1" t="n"/>
      <c r="AL135" s="1" t="n"/>
      <c r="AM135" s="1" t="n"/>
      <c r="AN135" s="1" t="n"/>
      <c r="AO135" s="1" t="n"/>
      <c r="AP135" s="1" t="n"/>
      <c r="AQ135" s="1" t="n"/>
      <c r="AR135" s="1" t="n"/>
      <c r="AS135" s="1" t="n"/>
      <c r="AT135" s="1" t="n"/>
      <c r="AU135" s="1" t="n"/>
      <c r="AV135" s="1" t="n"/>
      <c r="AW135" s="1" t="n"/>
      <c r="AX135" s="1" t="n"/>
      <c r="AY135" s="1" t="n"/>
      <c r="AZ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  <c r="AE136" s="1" t="n"/>
      <c r="AF136" s="1" t="n"/>
      <c r="AG136" s="1" t="n"/>
      <c r="AH136" s="1" t="n"/>
      <c r="AI136" s="1" t="n"/>
      <c r="AJ136" s="1" t="n"/>
      <c r="AK136" s="1" t="n"/>
      <c r="AL136" s="1" t="n"/>
      <c r="AM136" s="1" t="n"/>
      <c r="AN136" s="1" t="n"/>
      <c r="AO136" s="1" t="n"/>
      <c r="AP136" s="1" t="n"/>
      <c r="AQ136" s="1" t="n"/>
      <c r="AR136" s="1" t="n"/>
      <c r="AS136" s="1" t="n"/>
      <c r="AT136" s="1" t="n"/>
      <c r="AU136" s="1" t="n"/>
      <c r="AV136" s="1" t="n"/>
      <c r="AW136" s="1" t="n"/>
      <c r="AX136" s="1" t="n"/>
      <c r="AY136" s="1" t="n"/>
      <c r="AZ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  <c r="AE137" s="1" t="n"/>
      <c r="AF137" s="1" t="n"/>
      <c r="AG137" s="1" t="n"/>
      <c r="AH137" s="1" t="n"/>
      <c r="AI137" s="1" t="n"/>
      <c r="AJ137" s="1" t="n"/>
      <c r="AK137" s="1" t="n"/>
      <c r="AL137" s="1" t="n"/>
      <c r="AM137" s="1" t="n"/>
      <c r="AN137" s="1" t="n"/>
      <c r="AO137" s="1" t="n"/>
      <c r="AP137" s="1" t="n"/>
      <c r="AQ137" s="1" t="n"/>
      <c r="AR137" s="1" t="n"/>
      <c r="AS137" s="1" t="n"/>
      <c r="AT137" s="1" t="n"/>
      <c r="AU137" s="1" t="n"/>
      <c r="AV137" s="1" t="n"/>
      <c r="AW137" s="1" t="n"/>
      <c r="AX137" s="1" t="n"/>
      <c r="AY137" s="1" t="n"/>
      <c r="AZ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  <c r="AE138" s="1" t="n"/>
      <c r="AF138" s="1" t="n"/>
      <c r="AG138" s="1" t="n"/>
      <c r="AH138" s="1" t="n"/>
      <c r="AI138" s="1" t="n"/>
      <c r="AJ138" s="1" t="n"/>
      <c r="AK138" s="1" t="n"/>
      <c r="AL138" s="1" t="n"/>
      <c r="AM138" s="1" t="n"/>
      <c r="AN138" s="1" t="n"/>
      <c r="AO138" s="1" t="n"/>
      <c r="AP138" s="1" t="n"/>
      <c r="AQ138" s="1" t="n"/>
      <c r="AR138" s="1" t="n"/>
      <c r="AS138" s="1" t="n"/>
      <c r="AT138" s="1" t="n"/>
      <c r="AU138" s="1" t="n"/>
      <c r="AV138" s="1" t="n"/>
      <c r="AW138" s="1" t="n"/>
      <c r="AX138" s="1" t="n"/>
      <c r="AY138" s="1" t="n"/>
      <c r="AZ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  <c r="AE139" s="1" t="n"/>
      <c r="AF139" s="1" t="n"/>
      <c r="AG139" s="1" t="n"/>
      <c r="AH139" s="1" t="n"/>
      <c r="AI139" s="1" t="n"/>
      <c r="AJ139" s="1" t="n"/>
      <c r="AK139" s="1" t="n"/>
      <c r="AL139" s="1" t="n"/>
      <c r="AM139" s="1" t="n"/>
      <c r="AN139" s="1" t="n"/>
      <c r="AO139" s="1" t="n"/>
      <c r="AP139" s="1" t="n"/>
      <c r="AQ139" s="1" t="n"/>
      <c r="AR139" s="1" t="n"/>
      <c r="AS139" s="1" t="n"/>
      <c r="AT139" s="1" t="n"/>
      <c r="AU139" s="1" t="n"/>
      <c r="AV139" s="1" t="n"/>
      <c r="AW139" s="1" t="n"/>
      <c r="AX139" s="1" t="n"/>
      <c r="AY139" s="1" t="n"/>
      <c r="AZ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  <c r="AE140" s="1" t="n"/>
      <c r="AF140" s="1" t="n"/>
      <c r="AG140" s="1" t="n"/>
      <c r="AH140" s="1" t="n"/>
      <c r="AI140" s="1" t="n"/>
      <c r="AJ140" s="1" t="n"/>
      <c r="AK140" s="1" t="n"/>
      <c r="AL140" s="1" t="n"/>
      <c r="AM140" s="1" t="n"/>
      <c r="AN140" s="1" t="n"/>
      <c r="AO140" s="1" t="n"/>
      <c r="AP140" s="1" t="n"/>
      <c r="AQ140" s="1" t="n"/>
      <c r="AR140" s="1" t="n"/>
      <c r="AS140" s="1" t="n"/>
      <c r="AT140" s="1" t="n"/>
      <c r="AU140" s="1" t="n"/>
      <c r="AV140" s="1" t="n"/>
      <c r="AW140" s="1" t="n"/>
      <c r="AX140" s="1" t="n"/>
      <c r="AY140" s="1" t="n"/>
      <c r="AZ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  <c r="AE141" s="1" t="n"/>
      <c r="AF141" s="1" t="n"/>
      <c r="AG141" s="1" t="n"/>
      <c r="AH141" s="1" t="n"/>
      <c r="AI141" s="1" t="n"/>
      <c r="AJ141" s="1" t="n"/>
      <c r="AK141" s="1" t="n"/>
      <c r="AL141" s="1" t="n"/>
      <c r="AM141" s="1" t="n"/>
      <c r="AN141" s="1" t="n"/>
      <c r="AO141" s="1" t="n"/>
      <c r="AP141" s="1" t="n"/>
      <c r="AQ141" s="1" t="n"/>
      <c r="AR141" s="1" t="n"/>
      <c r="AS141" s="1" t="n"/>
      <c r="AT141" s="1" t="n"/>
      <c r="AU141" s="1" t="n"/>
      <c r="AV141" s="1" t="n"/>
      <c r="AW141" s="1" t="n"/>
      <c r="AX141" s="1" t="n"/>
      <c r="AY141" s="1" t="n"/>
      <c r="AZ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  <c r="AE142" s="1" t="n"/>
      <c r="AF142" s="1" t="n"/>
      <c r="AG142" s="1" t="n"/>
      <c r="AH142" s="1" t="n"/>
      <c r="AI142" s="1" t="n"/>
      <c r="AJ142" s="1" t="n"/>
      <c r="AK142" s="1" t="n"/>
      <c r="AL142" s="1" t="n"/>
      <c r="AM142" s="1" t="n"/>
      <c r="AN142" s="1" t="n"/>
      <c r="AO142" s="1" t="n"/>
      <c r="AP142" s="1" t="n"/>
      <c r="AQ142" s="1" t="n"/>
      <c r="AR142" s="1" t="n"/>
      <c r="AS142" s="1" t="n"/>
      <c r="AT142" s="1" t="n"/>
      <c r="AU142" s="1" t="n"/>
      <c r="AV142" s="1" t="n"/>
      <c r="AW142" s="1" t="n"/>
      <c r="AX142" s="1" t="n"/>
      <c r="AY142" s="1" t="n"/>
      <c r="AZ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  <c r="AE143" s="1" t="n"/>
      <c r="AF143" s="1" t="n"/>
      <c r="AG143" s="1" t="n"/>
      <c r="AH143" s="1" t="n"/>
      <c r="AI143" s="1" t="n"/>
      <c r="AJ143" s="1" t="n"/>
      <c r="AK143" s="1" t="n"/>
      <c r="AL143" s="1" t="n"/>
      <c r="AM143" s="1" t="n"/>
      <c r="AN143" s="1" t="n"/>
      <c r="AO143" s="1" t="n"/>
      <c r="AP143" s="1" t="n"/>
      <c r="AQ143" s="1" t="n"/>
      <c r="AR143" s="1" t="n"/>
      <c r="AS143" s="1" t="n"/>
      <c r="AT143" s="1" t="n"/>
      <c r="AU143" s="1" t="n"/>
      <c r="AV143" s="1" t="n"/>
      <c r="AW143" s="1" t="n"/>
      <c r="AX143" s="1" t="n"/>
      <c r="AY143" s="1" t="n"/>
      <c r="AZ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  <c r="AE144" s="1" t="n"/>
      <c r="AF144" s="1" t="n"/>
      <c r="AG144" s="1" t="n"/>
      <c r="AH144" s="1" t="n"/>
      <c r="AI144" s="1" t="n"/>
      <c r="AJ144" s="1" t="n"/>
      <c r="AK144" s="1" t="n"/>
      <c r="AL144" s="1" t="n"/>
      <c r="AM144" s="1" t="n"/>
      <c r="AN144" s="1" t="n"/>
      <c r="AO144" s="1" t="n"/>
      <c r="AP144" s="1" t="n"/>
      <c r="AQ144" s="1" t="n"/>
      <c r="AR144" s="1" t="n"/>
      <c r="AS144" s="1" t="n"/>
      <c r="AT144" s="1" t="n"/>
      <c r="AU144" s="1" t="n"/>
      <c r="AV144" s="1" t="n"/>
      <c r="AW144" s="1" t="n"/>
      <c r="AX144" s="1" t="n"/>
      <c r="AY144" s="1" t="n"/>
      <c r="AZ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  <c r="AE145" s="1" t="n"/>
      <c r="AF145" s="1" t="n"/>
      <c r="AG145" s="1" t="n"/>
      <c r="AH145" s="1" t="n"/>
      <c r="AI145" s="1" t="n"/>
      <c r="AJ145" s="1" t="n"/>
      <c r="AK145" s="1" t="n"/>
      <c r="AL145" s="1" t="n"/>
      <c r="AM145" s="1" t="n"/>
      <c r="AN145" s="1" t="n"/>
      <c r="AO145" s="1" t="n"/>
      <c r="AP145" s="1" t="n"/>
      <c r="AQ145" s="1" t="n"/>
      <c r="AR145" s="1" t="n"/>
      <c r="AS145" s="1" t="n"/>
      <c r="AT145" s="1" t="n"/>
      <c r="AU145" s="1" t="n"/>
      <c r="AV145" s="1" t="n"/>
      <c r="AW145" s="1" t="n"/>
      <c r="AX145" s="1" t="n"/>
      <c r="AY145" s="1" t="n"/>
      <c r="AZ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  <c r="AE146" s="1" t="n"/>
      <c r="AF146" s="1" t="n"/>
      <c r="AG146" s="1" t="n"/>
      <c r="AH146" s="1" t="n"/>
      <c r="AI146" s="1" t="n"/>
      <c r="AJ146" s="1" t="n"/>
      <c r="AK146" s="1" t="n"/>
      <c r="AL146" s="1" t="n"/>
      <c r="AM146" s="1" t="n"/>
      <c r="AN146" s="1" t="n"/>
      <c r="AO146" s="1" t="n"/>
      <c r="AP146" s="1" t="n"/>
      <c r="AQ146" s="1" t="n"/>
      <c r="AR146" s="1" t="n"/>
      <c r="AS146" s="1" t="n"/>
      <c r="AT146" s="1" t="n"/>
      <c r="AU146" s="1" t="n"/>
      <c r="AV146" s="1" t="n"/>
      <c r="AW146" s="1" t="n"/>
      <c r="AX146" s="1" t="n"/>
      <c r="AY146" s="1" t="n"/>
      <c r="AZ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  <c r="AE147" s="1" t="n"/>
      <c r="AF147" s="1" t="n"/>
      <c r="AG147" s="1" t="n"/>
      <c r="AH147" s="1" t="n"/>
      <c r="AI147" s="1" t="n"/>
      <c r="AJ147" s="1" t="n"/>
      <c r="AK147" s="1" t="n"/>
      <c r="AL147" s="1" t="n"/>
      <c r="AM147" s="1" t="n"/>
      <c r="AN147" s="1" t="n"/>
      <c r="AO147" s="1" t="n"/>
      <c r="AP147" s="1" t="n"/>
      <c r="AQ147" s="1" t="n"/>
      <c r="AR147" s="1" t="n"/>
      <c r="AS147" s="1" t="n"/>
      <c r="AT147" s="1" t="n"/>
      <c r="AU147" s="1" t="n"/>
      <c r="AV147" s="1" t="n"/>
      <c r="AW147" s="1" t="n"/>
      <c r="AX147" s="1" t="n"/>
      <c r="AY147" s="1" t="n"/>
      <c r="AZ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  <c r="AE148" s="1" t="n"/>
      <c r="AF148" s="1" t="n"/>
      <c r="AG148" s="1" t="n"/>
      <c r="AH148" s="1" t="n"/>
      <c r="AI148" s="1" t="n"/>
      <c r="AJ148" s="1" t="n"/>
      <c r="AK148" s="1" t="n"/>
      <c r="AL148" s="1" t="n"/>
      <c r="AM148" s="1" t="n"/>
      <c r="AN148" s="1" t="n"/>
      <c r="AO148" s="1" t="n"/>
      <c r="AP148" s="1" t="n"/>
      <c r="AQ148" s="1" t="n"/>
      <c r="AR148" s="1" t="n"/>
      <c r="AS148" s="1" t="n"/>
      <c r="AT148" s="1" t="n"/>
      <c r="AU148" s="1" t="n"/>
      <c r="AV148" s="1" t="n"/>
      <c r="AW148" s="1" t="n"/>
      <c r="AX148" s="1" t="n"/>
      <c r="AY148" s="1" t="n"/>
      <c r="AZ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  <c r="AE149" s="1" t="n"/>
      <c r="AF149" s="1" t="n"/>
      <c r="AG149" s="1" t="n"/>
      <c r="AH149" s="1" t="n"/>
      <c r="AI149" s="1" t="n"/>
      <c r="AJ149" s="1" t="n"/>
      <c r="AK149" s="1" t="n"/>
      <c r="AL149" s="1" t="n"/>
      <c r="AM149" s="1" t="n"/>
      <c r="AN149" s="1" t="n"/>
      <c r="AO149" s="1" t="n"/>
      <c r="AP149" s="1" t="n"/>
      <c r="AQ149" s="1" t="n"/>
      <c r="AR149" s="1" t="n"/>
      <c r="AS149" s="1" t="n"/>
      <c r="AT149" s="1" t="n"/>
      <c r="AU149" s="1" t="n"/>
      <c r="AV149" s="1" t="n"/>
      <c r="AW149" s="1" t="n"/>
      <c r="AX149" s="1" t="n"/>
      <c r="AY149" s="1" t="n"/>
      <c r="AZ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  <c r="AE150" s="1" t="n"/>
      <c r="AF150" s="1" t="n"/>
      <c r="AG150" s="1" t="n"/>
      <c r="AH150" s="1" t="n"/>
      <c r="AI150" s="1" t="n"/>
      <c r="AJ150" s="1" t="n"/>
      <c r="AK150" s="1" t="n"/>
      <c r="AL150" s="1" t="n"/>
      <c r="AM150" s="1" t="n"/>
      <c r="AN150" s="1" t="n"/>
      <c r="AO150" s="1" t="n"/>
      <c r="AP150" s="1" t="n"/>
      <c r="AQ150" s="1" t="n"/>
      <c r="AR150" s="1" t="n"/>
      <c r="AS150" s="1" t="n"/>
      <c r="AT150" s="1" t="n"/>
      <c r="AU150" s="1" t="n"/>
      <c r="AV150" s="1" t="n"/>
      <c r="AW150" s="1" t="n"/>
      <c r="AX150" s="1" t="n"/>
      <c r="AY150" s="1" t="n"/>
      <c r="AZ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  <c r="AE151" s="1" t="n"/>
      <c r="AF151" s="1" t="n"/>
      <c r="AG151" s="1" t="n"/>
      <c r="AH151" s="1" t="n"/>
      <c r="AI151" s="1" t="n"/>
      <c r="AJ151" s="1" t="n"/>
      <c r="AK151" s="1" t="n"/>
      <c r="AL151" s="1" t="n"/>
      <c r="AM151" s="1" t="n"/>
      <c r="AN151" s="1" t="n"/>
      <c r="AO151" s="1" t="n"/>
      <c r="AP151" s="1" t="n"/>
      <c r="AQ151" s="1" t="n"/>
      <c r="AR151" s="1" t="n"/>
      <c r="AS151" s="1" t="n"/>
      <c r="AT151" s="1" t="n"/>
      <c r="AU151" s="1" t="n"/>
      <c r="AV151" s="1" t="n"/>
      <c r="AW151" s="1" t="n"/>
      <c r="AX151" s="1" t="n"/>
      <c r="AY151" s="1" t="n"/>
      <c r="AZ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  <c r="AE152" s="1" t="n"/>
      <c r="AF152" s="1" t="n"/>
      <c r="AG152" s="1" t="n"/>
      <c r="AH152" s="1" t="n"/>
      <c r="AI152" s="1" t="n"/>
      <c r="AJ152" s="1" t="n"/>
      <c r="AK152" s="1" t="n"/>
      <c r="AL152" s="1" t="n"/>
      <c r="AM152" s="1" t="n"/>
      <c r="AN152" s="1" t="n"/>
      <c r="AO152" s="1" t="n"/>
      <c r="AP152" s="1" t="n"/>
      <c r="AQ152" s="1" t="n"/>
      <c r="AR152" s="1" t="n"/>
      <c r="AS152" s="1" t="n"/>
      <c r="AT152" s="1" t="n"/>
      <c r="AU152" s="1" t="n"/>
      <c r="AV152" s="1" t="n"/>
      <c r="AW152" s="1" t="n"/>
      <c r="AX152" s="1" t="n"/>
      <c r="AY152" s="1" t="n"/>
      <c r="AZ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  <c r="AE153" s="1" t="n"/>
      <c r="AF153" s="1" t="n"/>
      <c r="AG153" s="1" t="n"/>
      <c r="AH153" s="1" t="n"/>
      <c r="AI153" s="1" t="n"/>
      <c r="AJ153" s="1" t="n"/>
      <c r="AK153" s="1" t="n"/>
      <c r="AL153" s="1" t="n"/>
      <c r="AM153" s="1" t="n"/>
      <c r="AN153" s="1" t="n"/>
      <c r="AO153" s="1" t="n"/>
      <c r="AP153" s="1" t="n"/>
      <c r="AQ153" s="1" t="n"/>
      <c r="AR153" s="1" t="n"/>
      <c r="AS153" s="1" t="n"/>
      <c r="AT153" s="1" t="n"/>
      <c r="AU153" s="1" t="n"/>
      <c r="AV153" s="1" t="n"/>
      <c r="AW153" s="1" t="n"/>
      <c r="AX153" s="1" t="n"/>
      <c r="AY153" s="1" t="n"/>
      <c r="AZ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  <c r="AE154" s="1" t="n"/>
      <c r="AF154" s="1" t="n"/>
      <c r="AG154" s="1" t="n"/>
      <c r="AH154" s="1" t="n"/>
      <c r="AI154" s="1" t="n"/>
      <c r="AJ154" s="1" t="n"/>
      <c r="AK154" s="1" t="n"/>
      <c r="AL154" s="1" t="n"/>
      <c r="AM154" s="1" t="n"/>
      <c r="AN154" s="1" t="n"/>
      <c r="AO154" s="1" t="n"/>
      <c r="AP154" s="1" t="n"/>
      <c r="AQ154" s="1" t="n"/>
      <c r="AR154" s="1" t="n"/>
      <c r="AS154" s="1" t="n"/>
      <c r="AT154" s="1" t="n"/>
      <c r="AU154" s="1" t="n"/>
      <c r="AV154" s="1" t="n"/>
      <c r="AW154" s="1" t="n"/>
      <c r="AX154" s="1" t="n"/>
      <c r="AY154" s="1" t="n"/>
      <c r="AZ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  <c r="AE155" s="1" t="n"/>
      <c r="AF155" s="1" t="n"/>
      <c r="AG155" s="1" t="n"/>
      <c r="AH155" s="1" t="n"/>
      <c r="AI155" s="1" t="n"/>
      <c r="AJ155" s="1" t="n"/>
      <c r="AK155" s="1" t="n"/>
      <c r="AL155" s="1" t="n"/>
      <c r="AM155" s="1" t="n"/>
      <c r="AN155" s="1" t="n"/>
      <c r="AO155" s="1" t="n"/>
      <c r="AP155" s="1" t="n"/>
      <c r="AQ155" s="1" t="n"/>
      <c r="AR155" s="1" t="n"/>
      <c r="AS155" s="1" t="n"/>
      <c r="AT155" s="1" t="n"/>
      <c r="AU155" s="1" t="n"/>
      <c r="AV155" s="1" t="n"/>
      <c r="AW155" s="1" t="n"/>
      <c r="AX155" s="1" t="n"/>
      <c r="AY155" s="1" t="n"/>
      <c r="AZ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  <c r="AE156" s="1" t="n"/>
      <c r="AF156" s="1" t="n"/>
      <c r="AG156" s="1" t="n"/>
      <c r="AH156" s="1" t="n"/>
      <c r="AI156" s="1" t="n"/>
      <c r="AJ156" s="1" t="n"/>
      <c r="AK156" s="1" t="n"/>
      <c r="AL156" s="1" t="n"/>
      <c r="AM156" s="1" t="n"/>
      <c r="AN156" s="1" t="n"/>
      <c r="AO156" s="1" t="n"/>
      <c r="AP156" s="1" t="n"/>
      <c r="AQ156" s="1" t="n"/>
      <c r="AR156" s="1" t="n"/>
      <c r="AS156" s="1" t="n"/>
      <c r="AT156" s="1" t="n"/>
      <c r="AU156" s="1" t="n"/>
      <c r="AV156" s="1" t="n"/>
      <c r="AW156" s="1" t="n"/>
      <c r="AX156" s="1" t="n"/>
      <c r="AY156" s="1" t="n"/>
      <c r="AZ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  <c r="AE157" s="1" t="n"/>
      <c r="AF157" s="1" t="n"/>
      <c r="AG157" s="1" t="n"/>
      <c r="AH157" s="1" t="n"/>
      <c r="AI157" s="1" t="n"/>
      <c r="AJ157" s="1" t="n"/>
      <c r="AK157" s="1" t="n"/>
      <c r="AL157" s="1" t="n"/>
      <c r="AM157" s="1" t="n"/>
      <c r="AN157" s="1" t="n"/>
      <c r="AO157" s="1" t="n"/>
      <c r="AP157" s="1" t="n"/>
      <c r="AQ157" s="1" t="n"/>
      <c r="AR157" s="1" t="n"/>
      <c r="AS157" s="1" t="n"/>
      <c r="AT157" s="1" t="n"/>
      <c r="AU157" s="1" t="n"/>
      <c r="AV157" s="1" t="n"/>
      <c r="AW157" s="1" t="n"/>
      <c r="AX157" s="1" t="n"/>
      <c r="AY157" s="1" t="n"/>
      <c r="AZ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  <c r="AE158" s="1" t="n"/>
      <c r="AF158" s="1" t="n"/>
      <c r="AG158" s="1" t="n"/>
      <c r="AH158" s="1" t="n"/>
      <c r="AI158" s="1" t="n"/>
      <c r="AJ158" s="1" t="n"/>
      <c r="AK158" s="1" t="n"/>
      <c r="AL158" s="1" t="n"/>
      <c r="AM158" s="1" t="n"/>
      <c r="AN158" s="1" t="n"/>
      <c r="AO158" s="1" t="n"/>
      <c r="AP158" s="1" t="n"/>
      <c r="AQ158" s="1" t="n"/>
      <c r="AR158" s="1" t="n"/>
      <c r="AS158" s="1" t="n"/>
      <c r="AT158" s="1" t="n"/>
      <c r="AU158" s="1" t="n"/>
      <c r="AV158" s="1" t="n"/>
      <c r="AW158" s="1" t="n"/>
      <c r="AX158" s="1" t="n"/>
      <c r="AY158" s="1" t="n"/>
      <c r="AZ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  <c r="AE159" s="1" t="n"/>
      <c r="AF159" s="1" t="n"/>
      <c r="AG159" s="1" t="n"/>
      <c r="AH159" s="1" t="n"/>
      <c r="AI159" s="1" t="n"/>
      <c r="AJ159" s="1" t="n"/>
      <c r="AK159" s="1" t="n"/>
      <c r="AL159" s="1" t="n"/>
      <c r="AM159" s="1" t="n"/>
      <c r="AN159" s="1" t="n"/>
      <c r="AO159" s="1" t="n"/>
      <c r="AP159" s="1" t="n"/>
      <c r="AQ159" s="1" t="n"/>
      <c r="AR159" s="1" t="n"/>
      <c r="AS159" s="1" t="n"/>
      <c r="AT159" s="1" t="n"/>
      <c r="AU159" s="1" t="n"/>
      <c r="AV159" s="1" t="n"/>
      <c r="AW159" s="1" t="n"/>
      <c r="AX159" s="1" t="n"/>
      <c r="AY159" s="1" t="n"/>
      <c r="AZ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  <c r="AE160" s="1" t="n"/>
      <c r="AF160" s="1" t="n"/>
      <c r="AG160" s="1" t="n"/>
      <c r="AH160" s="1" t="n"/>
      <c r="AI160" s="1" t="n"/>
      <c r="AJ160" s="1" t="n"/>
      <c r="AK160" s="1" t="n"/>
      <c r="AL160" s="1" t="n"/>
      <c r="AM160" s="1" t="n"/>
      <c r="AN160" s="1" t="n"/>
      <c r="AO160" s="1" t="n"/>
      <c r="AP160" s="1" t="n"/>
      <c r="AQ160" s="1" t="n"/>
      <c r="AR160" s="1" t="n"/>
      <c r="AS160" s="1" t="n"/>
      <c r="AT160" s="1" t="n"/>
      <c r="AU160" s="1" t="n"/>
      <c r="AV160" s="1" t="n"/>
      <c r="AW160" s="1" t="n"/>
      <c r="AX160" s="1" t="n"/>
      <c r="AY160" s="1" t="n"/>
      <c r="AZ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  <c r="AE161" s="1" t="n"/>
      <c r="AF161" s="1" t="n"/>
      <c r="AG161" s="1" t="n"/>
      <c r="AH161" s="1" t="n"/>
      <c r="AI161" s="1" t="n"/>
      <c r="AJ161" s="1" t="n"/>
      <c r="AK161" s="1" t="n"/>
      <c r="AL161" s="1" t="n"/>
      <c r="AM161" s="1" t="n"/>
      <c r="AN161" s="1" t="n"/>
      <c r="AO161" s="1" t="n"/>
      <c r="AP161" s="1" t="n"/>
      <c r="AQ161" s="1" t="n"/>
      <c r="AR161" s="1" t="n"/>
      <c r="AS161" s="1" t="n"/>
      <c r="AT161" s="1" t="n"/>
      <c r="AU161" s="1" t="n"/>
      <c r="AV161" s="1" t="n"/>
      <c r="AW161" s="1" t="n"/>
      <c r="AX161" s="1" t="n"/>
      <c r="AY161" s="1" t="n"/>
      <c r="AZ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  <c r="AE162" s="1" t="n"/>
      <c r="AF162" s="1" t="n"/>
      <c r="AG162" s="1" t="n"/>
      <c r="AH162" s="1" t="n"/>
      <c r="AI162" s="1" t="n"/>
      <c r="AJ162" s="1" t="n"/>
      <c r="AK162" s="1" t="n"/>
      <c r="AL162" s="1" t="n"/>
      <c r="AM162" s="1" t="n"/>
      <c r="AN162" s="1" t="n"/>
      <c r="AO162" s="1" t="n"/>
      <c r="AP162" s="1" t="n"/>
      <c r="AQ162" s="1" t="n"/>
      <c r="AR162" s="1" t="n"/>
      <c r="AS162" s="1" t="n"/>
      <c r="AT162" s="1" t="n"/>
      <c r="AU162" s="1" t="n"/>
      <c r="AV162" s="1" t="n"/>
      <c r="AW162" s="1" t="n"/>
      <c r="AX162" s="1" t="n"/>
      <c r="AY162" s="1" t="n"/>
      <c r="AZ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  <c r="AE163" s="1" t="n"/>
      <c r="AF163" s="1" t="n"/>
      <c r="AG163" s="1" t="n"/>
      <c r="AH163" s="1" t="n"/>
      <c r="AI163" s="1" t="n"/>
      <c r="AJ163" s="1" t="n"/>
      <c r="AK163" s="1" t="n"/>
      <c r="AL163" s="1" t="n"/>
      <c r="AM163" s="1" t="n"/>
      <c r="AN163" s="1" t="n"/>
      <c r="AO163" s="1" t="n"/>
      <c r="AP163" s="1" t="n"/>
      <c r="AQ163" s="1" t="n"/>
      <c r="AR163" s="1" t="n"/>
      <c r="AS163" s="1" t="n"/>
      <c r="AT163" s="1" t="n"/>
      <c r="AU163" s="1" t="n"/>
      <c r="AV163" s="1" t="n"/>
      <c r="AW163" s="1" t="n"/>
      <c r="AX163" s="1" t="n"/>
      <c r="AY163" s="1" t="n"/>
      <c r="AZ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  <c r="AE164" s="1" t="n"/>
      <c r="AF164" s="1" t="n"/>
      <c r="AG164" s="1" t="n"/>
      <c r="AH164" s="1" t="n"/>
      <c r="AI164" s="1" t="n"/>
      <c r="AJ164" s="1" t="n"/>
      <c r="AK164" s="1" t="n"/>
      <c r="AL164" s="1" t="n"/>
      <c r="AM164" s="1" t="n"/>
      <c r="AN164" s="1" t="n"/>
      <c r="AO164" s="1" t="n"/>
      <c r="AP164" s="1" t="n"/>
      <c r="AQ164" s="1" t="n"/>
      <c r="AR164" s="1" t="n"/>
      <c r="AS164" s="1" t="n"/>
      <c r="AT164" s="1" t="n"/>
      <c r="AU164" s="1" t="n"/>
      <c r="AV164" s="1" t="n"/>
      <c r="AW164" s="1" t="n"/>
      <c r="AX164" s="1" t="n"/>
      <c r="AY164" s="1" t="n"/>
      <c r="AZ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  <c r="AE165" s="1" t="n"/>
      <c r="AF165" s="1" t="n"/>
      <c r="AG165" s="1" t="n"/>
      <c r="AH165" s="1" t="n"/>
      <c r="AI165" s="1" t="n"/>
      <c r="AJ165" s="1" t="n"/>
      <c r="AK165" s="1" t="n"/>
      <c r="AL165" s="1" t="n"/>
      <c r="AM165" s="1" t="n"/>
      <c r="AN165" s="1" t="n"/>
      <c r="AO165" s="1" t="n"/>
      <c r="AP165" s="1" t="n"/>
      <c r="AQ165" s="1" t="n"/>
      <c r="AR165" s="1" t="n"/>
      <c r="AS165" s="1" t="n"/>
      <c r="AT165" s="1" t="n"/>
      <c r="AU165" s="1" t="n"/>
      <c r="AV165" s="1" t="n"/>
      <c r="AW165" s="1" t="n"/>
      <c r="AX165" s="1" t="n"/>
      <c r="AY165" s="1" t="n"/>
      <c r="AZ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  <c r="AE166" s="1" t="n"/>
      <c r="AF166" s="1" t="n"/>
      <c r="AG166" s="1" t="n"/>
      <c r="AH166" s="1" t="n"/>
      <c r="AI166" s="1" t="n"/>
      <c r="AJ166" s="1" t="n"/>
      <c r="AK166" s="1" t="n"/>
      <c r="AL166" s="1" t="n"/>
      <c r="AM166" s="1" t="n"/>
      <c r="AN166" s="1" t="n"/>
      <c r="AO166" s="1" t="n"/>
      <c r="AP166" s="1" t="n"/>
      <c r="AQ166" s="1" t="n"/>
      <c r="AR166" s="1" t="n"/>
      <c r="AS166" s="1" t="n"/>
      <c r="AT166" s="1" t="n"/>
      <c r="AU166" s="1" t="n"/>
      <c r="AV166" s="1" t="n"/>
      <c r="AW166" s="1" t="n"/>
      <c r="AX166" s="1" t="n"/>
      <c r="AY166" s="1" t="n"/>
      <c r="AZ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  <c r="AE167" s="1" t="n"/>
      <c r="AF167" s="1" t="n"/>
      <c r="AG167" s="1" t="n"/>
      <c r="AH167" s="1" t="n"/>
      <c r="AI167" s="1" t="n"/>
      <c r="AJ167" s="1" t="n"/>
      <c r="AK167" s="1" t="n"/>
      <c r="AL167" s="1" t="n"/>
      <c r="AM167" s="1" t="n"/>
      <c r="AN167" s="1" t="n"/>
      <c r="AO167" s="1" t="n"/>
      <c r="AP167" s="1" t="n"/>
      <c r="AQ167" s="1" t="n"/>
      <c r="AR167" s="1" t="n"/>
      <c r="AS167" s="1" t="n"/>
      <c r="AT167" s="1" t="n"/>
      <c r="AU167" s="1" t="n"/>
      <c r="AV167" s="1" t="n"/>
      <c r="AW167" s="1" t="n"/>
      <c r="AX167" s="1" t="n"/>
      <c r="AY167" s="1" t="n"/>
      <c r="AZ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  <c r="AE168" s="1" t="n"/>
      <c r="AF168" s="1" t="n"/>
      <c r="AG168" s="1" t="n"/>
      <c r="AH168" s="1" t="n"/>
      <c r="AI168" s="1" t="n"/>
      <c r="AJ168" s="1" t="n"/>
      <c r="AK168" s="1" t="n"/>
      <c r="AL168" s="1" t="n"/>
      <c r="AM168" s="1" t="n"/>
      <c r="AN168" s="1" t="n"/>
      <c r="AO168" s="1" t="n"/>
      <c r="AP168" s="1" t="n"/>
      <c r="AQ168" s="1" t="n"/>
      <c r="AR168" s="1" t="n"/>
      <c r="AS168" s="1" t="n"/>
      <c r="AT168" s="1" t="n"/>
      <c r="AU168" s="1" t="n"/>
      <c r="AV168" s="1" t="n"/>
      <c r="AW168" s="1" t="n"/>
      <c r="AX168" s="1" t="n"/>
      <c r="AY168" s="1" t="n"/>
      <c r="AZ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  <c r="AE169" s="1" t="n"/>
      <c r="AF169" s="1" t="n"/>
      <c r="AG169" s="1" t="n"/>
      <c r="AH169" s="1" t="n"/>
      <c r="AI169" s="1" t="n"/>
      <c r="AJ169" s="1" t="n"/>
      <c r="AK169" s="1" t="n"/>
      <c r="AL169" s="1" t="n"/>
      <c r="AM169" s="1" t="n"/>
      <c r="AN169" s="1" t="n"/>
      <c r="AO169" s="1" t="n"/>
      <c r="AP169" s="1" t="n"/>
      <c r="AQ169" s="1" t="n"/>
      <c r="AR169" s="1" t="n"/>
      <c r="AS169" s="1" t="n"/>
      <c r="AT169" s="1" t="n"/>
      <c r="AU169" s="1" t="n"/>
      <c r="AV169" s="1" t="n"/>
      <c r="AW169" s="1" t="n"/>
      <c r="AX169" s="1" t="n"/>
      <c r="AY169" s="1" t="n"/>
      <c r="AZ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  <c r="AE170" s="1" t="n"/>
      <c r="AF170" s="1" t="n"/>
      <c r="AG170" s="1" t="n"/>
      <c r="AH170" s="1" t="n"/>
      <c r="AI170" s="1" t="n"/>
      <c r="AJ170" s="1" t="n"/>
      <c r="AK170" s="1" t="n"/>
      <c r="AL170" s="1" t="n"/>
      <c r="AM170" s="1" t="n"/>
      <c r="AN170" s="1" t="n"/>
      <c r="AO170" s="1" t="n"/>
      <c r="AP170" s="1" t="n"/>
      <c r="AQ170" s="1" t="n"/>
      <c r="AR170" s="1" t="n"/>
      <c r="AS170" s="1" t="n"/>
      <c r="AT170" s="1" t="n"/>
      <c r="AU170" s="1" t="n"/>
      <c r="AV170" s="1" t="n"/>
      <c r="AW170" s="1" t="n"/>
      <c r="AX170" s="1" t="n"/>
      <c r="AY170" s="1" t="n"/>
      <c r="AZ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  <c r="AE171" s="1" t="n"/>
      <c r="AF171" s="1" t="n"/>
      <c r="AG171" s="1" t="n"/>
      <c r="AH171" s="1" t="n"/>
      <c r="AI171" s="1" t="n"/>
      <c r="AJ171" s="1" t="n"/>
      <c r="AK171" s="1" t="n"/>
      <c r="AL171" s="1" t="n"/>
      <c r="AM171" s="1" t="n"/>
      <c r="AN171" s="1" t="n"/>
      <c r="AO171" s="1" t="n"/>
      <c r="AP171" s="1" t="n"/>
      <c r="AQ171" s="1" t="n"/>
      <c r="AR171" s="1" t="n"/>
      <c r="AS171" s="1" t="n"/>
      <c r="AT171" s="1" t="n"/>
      <c r="AU171" s="1" t="n"/>
      <c r="AV171" s="1" t="n"/>
      <c r="AW171" s="1" t="n"/>
      <c r="AX171" s="1" t="n"/>
      <c r="AY171" s="1" t="n"/>
      <c r="AZ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  <c r="AE172" s="1" t="n"/>
      <c r="AF172" s="1" t="n"/>
      <c r="AG172" s="1" t="n"/>
      <c r="AH172" s="1" t="n"/>
      <c r="AI172" s="1" t="n"/>
      <c r="AJ172" s="1" t="n"/>
      <c r="AK172" s="1" t="n"/>
      <c r="AL172" s="1" t="n"/>
      <c r="AM172" s="1" t="n"/>
      <c r="AN172" s="1" t="n"/>
      <c r="AO172" s="1" t="n"/>
      <c r="AP172" s="1" t="n"/>
      <c r="AQ172" s="1" t="n"/>
      <c r="AR172" s="1" t="n"/>
      <c r="AS172" s="1" t="n"/>
      <c r="AT172" s="1" t="n"/>
      <c r="AU172" s="1" t="n"/>
      <c r="AV172" s="1" t="n"/>
      <c r="AW172" s="1" t="n"/>
      <c r="AX172" s="1" t="n"/>
      <c r="AY172" s="1" t="n"/>
      <c r="AZ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  <c r="AE173" s="1" t="n"/>
      <c r="AF173" s="1" t="n"/>
      <c r="AG173" s="1" t="n"/>
      <c r="AH173" s="1" t="n"/>
      <c r="AI173" s="1" t="n"/>
      <c r="AJ173" s="1" t="n"/>
      <c r="AK173" s="1" t="n"/>
      <c r="AL173" s="1" t="n"/>
      <c r="AM173" s="1" t="n"/>
      <c r="AN173" s="1" t="n"/>
      <c r="AO173" s="1" t="n"/>
      <c r="AP173" s="1" t="n"/>
      <c r="AQ173" s="1" t="n"/>
      <c r="AR173" s="1" t="n"/>
      <c r="AS173" s="1" t="n"/>
      <c r="AT173" s="1" t="n"/>
      <c r="AU173" s="1" t="n"/>
      <c r="AV173" s="1" t="n"/>
      <c r="AW173" s="1" t="n"/>
      <c r="AX173" s="1" t="n"/>
      <c r="AY173" s="1" t="n"/>
      <c r="AZ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  <c r="AE174" s="1" t="n"/>
      <c r="AF174" s="1" t="n"/>
      <c r="AG174" s="1" t="n"/>
      <c r="AH174" s="1" t="n"/>
      <c r="AI174" s="1" t="n"/>
      <c r="AJ174" s="1" t="n"/>
      <c r="AK174" s="1" t="n"/>
      <c r="AL174" s="1" t="n"/>
      <c r="AM174" s="1" t="n"/>
      <c r="AN174" s="1" t="n"/>
      <c r="AO174" s="1" t="n"/>
      <c r="AP174" s="1" t="n"/>
      <c r="AQ174" s="1" t="n"/>
      <c r="AR174" s="1" t="n"/>
      <c r="AS174" s="1" t="n"/>
      <c r="AT174" s="1" t="n"/>
      <c r="AU174" s="1" t="n"/>
      <c r="AV174" s="1" t="n"/>
      <c r="AW174" s="1" t="n"/>
      <c r="AX174" s="1" t="n"/>
      <c r="AY174" s="1" t="n"/>
      <c r="AZ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  <c r="AE175" s="1" t="n"/>
      <c r="AF175" s="1" t="n"/>
      <c r="AG175" s="1" t="n"/>
      <c r="AH175" s="1" t="n"/>
      <c r="AI175" s="1" t="n"/>
      <c r="AJ175" s="1" t="n"/>
      <c r="AK175" s="1" t="n"/>
      <c r="AL175" s="1" t="n"/>
      <c r="AM175" s="1" t="n"/>
      <c r="AN175" s="1" t="n"/>
      <c r="AO175" s="1" t="n"/>
      <c r="AP175" s="1" t="n"/>
      <c r="AQ175" s="1" t="n"/>
      <c r="AR175" s="1" t="n"/>
      <c r="AS175" s="1" t="n"/>
      <c r="AT175" s="1" t="n"/>
      <c r="AU175" s="1" t="n"/>
      <c r="AV175" s="1" t="n"/>
      <c r="AW175" s="1" t="n"/>
      <c r="AX175" s="1" t="n"/>
      <c r="AY175" s="1" t="n"/>
      <c r="AZ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  <c r="AE176" s="1" t="n"/>
      <c r="AF176" s="1" t="n"/>
      <c r="AG176" s="1" t="n"/>
      <c r="AH176" s="1" t="n"/>
      <c r="AI176" s="1" t="n"/>
      <c r="AJ176" s="1" t="n"/>
      <c r="AK176" s="1" t="n"/>
      <c r="AL176" s="1" t="n"/>
      <c r="AM176" s="1" t="n"/>
      <c r="AN176" s="1" t="n"/>
      <c r="AO176" s="1" t="n"/>
      <c r="AP176" s="1" t="n"/>
      <c r="AQ176" s="1" t="n"/>
      <c r="AR176" s="1" t="n"/>
      <c r="AS176" s="1" t="n"/>
      <c r="AT176" s="1" t="n"/>
      <c r="AU176" s="1" t="n"/>
      <c r="AV176" s="1" t="n"/>
      <c r="AW176" s="1" t="n"/>
      <c r="AX176" s="1" t="n"/>
      <c r="AY176" s="1" t="n"/>
      <c r="AZ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  <c r="AE177" s="1" t="n"/>
      <c r="AF177" s="1" t="n"/>
      <c r="AG177" s="1" t="n"/>
      <c r="AH177" s="1" t="n"/>
      <c r="AI177" s="1" t="n"/>
      <c r="AJ177" s="1" t="n"/>
      <c r="AK177" s="1" t="n"/>
      <c r="AL177" s="1" t="n"/>
      <c r="AM177" s="1" t="n"/>
      <c r="AN177" s="1" t="n"/>
      <c r="AO177" s="1" t="n"/>
      <c r="AP177" s="1" t="n"/>
      <c r="AQ177" s="1" t="n"/>
      <c r="AR177" s="1" t="n"/>
      <c r="AS177" s="1" t="n"/>
      <c r="AT177" s="1" t="n"/>
      <c r="AU177" s="1" t="n"/>
      <c r="AV177" s="1" t="n"/>
      <c r="AW177" s="1" t="n"/>
      <c r="AX177" s="1" t="n"/>
      <c r="AY177" s="1" t="n"/>
      <c r="AZ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  <c r="AE178" s="1" t="n"/>
      <c r="AF178" s="1" t="n"/>
      <c r="AG178" s="1" t="n"/>
      <c r="AH178" s="1" t="n"/>
      <c r="AI178" s="1" t="n"/>
      <c r="AJ178" s="1" t="n"/>
      <c r="AK178" s="1" t="n"/>
      <c r="AL178" s="1" t="n"/>
      <c r="AM178" s="1" t="n"/>
      <c r="AN178" s="1" t="n"/>
      <c r="AO178" s="1" t="n"/>
      <c r="AP178" s="1" t="n"/>
      <c r="AQ178" s="1" t="n"/>
      <c r="AR178" s="1" t="n"/>
      <c r="AS178" s="1" t="n"/>
      <c r="AT178" s="1" t="n"/>
      <c r="AU178" s="1" t="n"/>
      <c r="AV178" s="1" t="n"/>
      <c r="AW178" s="1" t="n"/>
      <c r="AX178" s="1" t="n"/>
      <c r="AY178" s="1" t="n"/>
      <c r="AZ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  <c r="AE179" s="1" t="n"/>
      <c r="AF179" s="1" t="n"/>
      <c r="AG179" s="1" t="n"/>
      <c r="AH179" s="1" t="n"/>
      <c r="AI179" s="1" t="n"/>
      <c r="AJ179" s="1" t="n"/>
      <c r="AK179" s="1" t="n"/>
      <c r="AL179" s="1" t="n"/>
      <c r="AM179" s="1" t="n"/>
      <c r="AN179" s="1" t="n"/>
      <c r="AO179" s="1" t="n"/>
      <c r="AP179" s="1" t="n"/>
      <c r="AQ179" s="1" t="n"/>
      <c r="AR179" s="1" t="n"/>
      <c r="AS179" s="1" t="n"/>
      <c r="AT179" s="1" t="n"/>
      <c r="AU179" s="1" t="n"/>
      <c r="AV179" s="1" t="n"/>
      <c r="AW179" s="1" t="n"/>
      <c r="AX179" s="1" t="n"/>
      <c r="AY179" s="1" t="n"/>
      <c r="AZ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  <c r="AE180" s="1" t="n"/>
      <c r="AF180" s="1" t="n"/>
      <c r="AG180" s="1" t="n"/>
      <c r="AH180" s="1" t="n"/>
      <c r="AI180" s="1" t="n"/>
      <c r="AJ180" s="1" t="n"/>
      <c r="AK180" s="1" t="n"/>
      <c r="AL180" s="1" t="n"/>
      <c r="AM180" s="1" t="n"/>
      <c r="AN180" s="1" t="n"/>
      <c r="AO180" s="1" t="n"/>
      <c r="AP180" s="1" t="n"/>
      <c r="AQ180" s="1" t="n"/>
      <c r="AR180" s="1" t="n"/>
      <c r="AS180" s="1" t="n"/>
      <c r="AT180" s="1" t="n"/>
      <c r="AU180" s="1" t="n"/>
      <c r="AV180" s="1" t="n"/>
      <c r="AW180" s="1" t="n"/>
      <c r="AX180" s="1" t="n"/>
      <c r="AY180" s="1" t="n"/>
      <c r="AZ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  <c r="AE181" s="1" t="n"/>
      <c r="AF181" s="1" t="n"/>
      <c r="AG181" s="1" t="n"/>
      <c r="AH181" s="1" t="n"/>
      <c r="AI181" s="1" t="n"/>
      <c r="AJ181" s="1" t="n"/>
      <c r="AK181" s="1" t="n"/>
      <c r="AL181" s="1" t="n"/>
      <c r="AM181" s="1" t="n"/>
      <c r="AN181" s="1" t="n"/>
      <c r="AO181" s="1" t="n"/>
      <c r="AP181" s="1" t="n"/>
      <c r="AQ181" s="1" t="n"/>
      <c r="AR181" s="1" t="n"/>
      <c r="AS181" s="1" t="n"/>
      <c r="AT181" s="1" t="n"/>
      <c r="AU181" s="1" t="n"/>
      <c r="AV181" s="1" t="n"/>
      <c r="AW181" s="1" t="n"/>
      <c r="AX181" s="1" t="n"/>
      <c r="AY181" s="1" t="n"/>
      <c r="AZ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  <c r="AE182" s="1" t="n"/>
      <c r="AF182" s="1" t="n"/>
      <c r="AG182" s="1" t="n"/>
      <c r="AH182" s="1" t="n"/>
      <c r="AI182" s="1" t="n"/>
      <c r="AJ182" s="1" t="n"/>
      <c r="AK182" s="1" t="n"/>
      <c r="AL182" s="1" t="n"/>
      <c r="AM182" s="1" t="n"/>
      <c r="AN182" s="1" t="n"/>
      <c r="AO182" s="1" t="n"/>
      <c r="AP182" s="1" t="n"/>
      <c r="AQ182" s="1" t="n"/>
      <c r="AR182" s="1" t="n"/>
      <c r="AS182" s="1" t="n"/>
      <c r="AT182" s="1" t="n"/>
      <c r="AU182" s="1" t="n"/>
      <c r="AV182" s="1" t="n"/>
      <c r="AW182" s="1" t="n"/>
      <c r="AX182" s="1" t="n"/>
      <c r="AY182" s="1" t="n"/>
      <c r="AZ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  <c r="AE183" s="1" t="n"/>
      <c r="AF183" s="1" t="n"/>
      <c r="AG183" s="1" t="n"/>
      <c r="AH183" s="1" t="n"/>
      <c r="AI183" s="1" t="n"/>
      <c r="AJ183" s="1" t="n"/>
      <c r="AK183" s="1" t="n"/>
      <c r="AL183" s="1" t="n"/>
      <c r="AM183" s="1" t="n"/>
      <c r="AN183" s="1" t="n"/>
      <c r="AO183" s="1" t="n"/>
      <c r="AP183" s="1" t="n"/>
      <c r="AQ183" s="1" t="n"/>
      <c r="AR183" s="1" t="n"/>
      <c r="AS183" s="1" t="n"/>
      <c r="AT183" s="1" t="n"/>
      <c r="AU183" s="1" t="n"/>
      <c r="AV183" s="1" t="n"/>
      <c r="AW183" s="1" t="n"/>
      <c r="AX183" s="1" t="n"/>
      <c r="AY183" s="1" t="n"/>
      <c r="AZ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  <c r="AE184" s="1" t="n"/>
      <c r="AF184" s="1" t="n"/>
      <c r="AG184" s="1" t="n"/>
      <c r="AH184" s="1" t="n"/>
      <c r="AI184" s="1" t="n"/>
      <c r="AJ184" s="1" t="n"/>
      <c r="AK184" s="1" t="n"/>
      <c r="AL184" s="1" t="n"/>
      <c r="AM184" s="1" t="n"/>
      <c r="AN184" s="1" t="n"/>
      <c r="AO184" s="1" t="n"/>
      <c r="AP184" s="1" t="n"/>
      <c r="AQ184" s="1" t="n"/>
      <c r="AR184" s="1" t="n"/>
      <c r="AS184" s="1" t="n"/>
      <c r="AT184" s="1" t="n"/>
      <c r="AU184" s="1" t="n"/>
      <c r="AV184" s="1" t="n"/>
      <c r="AW184" s="1" t="n"/>
      <c r="AX184" s="1" t="n"/>
      <c r="AY184" s="1" t="n"/>
      <c r="AZ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  <c r="AE185" s="1" t="n"/>
      <c r="AF185" s="1" t="n"/>
      <c r="AG185" s="1" t="n"/>
      <c r="AH185" s="1" t="n"/>
      <c r="AI185" s="1" t="n"/>
      <c r="AJ185" s="1" t="n"/>
      <c r="AK185" s="1" t="n"/>
      <c r="AL185" s="1" t="n"/>
      <c r="AM185" s="1" t="n"/>
      <c r="AN185" s="1" t="n"/>
      <c r="AO185" s="1" t="n"/>
      <c r="AP185" s="1" t="n"/>
      <c r="AQ185" s="1" t="n"/>
      <c r="AR185" s="1" t="n"/>
      <c r="AS185" s="1" t="n"/>
      <c r="AT185" s="1" t="n"/>
      <c r="AU185" s="1" t="n"/>
      <c r="AV185" s="1" t="n"/>
      <c r="AW185" s="1" t="n"/>
      <c r="AX185" s="1" t="n"/>
      <c r="AY185" s="1" t="n"/>
      <c r="AZ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  <c r="AE186" s="1" t="n"/>
      <c r="AF186" s="1" t="n"/>
      <c r="AG186" s="1" t="n"/>
      <c r="AH186" s="1" t="n"/>
      <c r="AI186" s="1" t="n"/>
      <c r="AJ186" s="1" t="n"/>
      <c r="AK186" s="1" t="n"/>
      <c r="AL186" s="1" t="n"/>
      <c r="AM186" s="1" t="n"/>
      <c r="AN186" s="1" t="n"/>
      <c r="AO186" s="1" t="n"/>
      <c r="AP186" s="1" t="n"/>
      <c r="AQ186" s="1" t="n"/>
      <c r="AR186" s="1" t="n"/>
      <c r="AS186" s="1" t="n"/>
      <c r="AT186" s="1" t="n"/>
      <c r="AU186" s="1" t="n"/>
      <c r="AV186" s="1" t="n"/>
      <c r="AW186" s="1" t="n"/>
      <c r="AX186" s="1" t="n"/>
      <c r="AY186" s="1" t="n"/>
      <c r="AZ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  <c r="AE187" s="1" t="n"/>
      <c r="AF187" s="1" t="n"/>
      <c r="AG187" s="1" t="n"/>
      <c r="AH187" s="1" t="n"/>
      <c r="AI187" s="1" t="n"/>
      <c r="AJ187" s="1" t="n"/>
      <c r="AK187" s="1" t="n"/>
      <c r="AL187" s="1" t="n"/>
      <c r="AM187" s="1" t="n"/>
      <c r="AN187" s="1" t="n"/>
      <c r="AO187" s="1" t="n"/>
      <c r="AP187" s="1" t="n"/>
      <c r="AQ187" s="1" t="n"/>
      <c r="AR187" s="1" t="n"/>
      <c r="AS187" s="1" t="n"/>
      <c r="AT187" s="1" t="n"/>
      <c r="AU187" s="1" t="n"/>
      <c r="AV187" s="1" t="n"/>
      <c r="AW187" s="1" t="n"/>
      <c r="AX187" s="1" t="n"/>
      <c r="AY187" s="1" t="n"/>
      <c r="AZ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  <c r="AE188" s="1" t="n"/>
      <c r="AF188" s="1" t="n"/>
      <c r="AG188" s="1" t="n"/>
      <c r="AH188" s="1" t="n"/>
      <c r="AI188" s="1" t="n"/>
      <c r="AJ188" s="1" t="n"/>
      <c r="AK188" s="1" t="n"/>
      <c r="AL188" s="1" t="n"/>
      <c r="AM188" s="1" t="n"/>
      <c r="AN188" s="1" t="n"/>
      <c r="AO188" s="1" t="n"/>
      <c r="AP188" s="1" t="n"/>
      <c r="AQ188" s="1" t="n"/>
      <c r="AR188" s="1" t="n"/>
      <c r="AS188" s="1" t="n"/>
      <c r="AT188" s="1" t="n"/>
      <c r="AU188" s="1" t="n"/>
      <c r="AV188" s="1" t="n"/>
      <c r="AW188" s="1" t="n"/>
      <c r="AX188" s="1" t="n"/>
      <c r="AY188" s="1" t="n"/>
      <c r="AZ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  <c r="AE189" s="1" t="n"/>
      <c r="AF189" s="1" t="n"/>
      <c r="AG189" s="1" t="n"/>
      <c r="AH189" s="1" t="n"/>
      <c r="AI189" s="1" t="n"/>
      <c r="AJ189" s="1" t="n"/>
      <c r="AK189" s="1" t="n"/>
      <c r="AL189" s="1" t="n"/>
      <c r="AM189" s="1" t="n"/>
      <c r="AN189" s="1" t="n"/>
      <c r="AO189" s="1" t="n"/>
      <c r="AP189" s="1" t="n"/>
      <c r="AQ189" s="1" t="n"/>
      <c r="AR189" s="1" t="n"/>
      <c r="AS189" s="1" t="n"/>
      <c r="AT189" s="1" t="n"/>
      <c r="AU189" s="1" t="n"/>
      <c r="AV189" s="1" t="n"/>
      <c r="AW189" s="1" t="n"/>
      <c r="AX189" s="1" t="n"/>
      <c r="AY189" s="1" t="n"/>
      <c r="AZ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  <c r="AE190" s="1" t="n"/>
      <c r="AF190" s="1" t="n"/>
      <c r="AG190" s="1" t="n"/>
      <c r="AH190" s="1" t="n"/>
      <c r="AI190" s="1" t="n"/>
      <c r="AJ190" s="1" t="n"/>
      <c r="AK190" s="1" t="n"/>
      <c r="AL190" s="1" t="n"/>
      <c r="AM190" s="1" t="n"/>
      <c r="AN190" s="1" t="n"/>
      <c r="AO190" s="1" t="n"/>
      <c r="AP190" s="1" t="n"/>
      <c r="AQ190" s="1" t="n"/>
      <c r="AR190" s="1" t="n"/>
      <c r="AS190" s="1" t="n"/>
      <c r="AT190" s="1" t="n"/>
      <c r="AU190" s="1" t="n"/>
      <c r="AV190" s="1" t="n"/>
      <c r="AW190" s="1" t="n"/>
      <c r="AX190" s="1" t="n"/>
      <c r="AY190" s="1" t="n"/>
      <c r="AZ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  <c r="AE191" s="1" t="n"/>
      <c r="AF191" s="1" t="n"/>
      <c r="AG191" s="1" t="n"/>
      <c r="AH191" s="1" t="n"/>
      <c r="AI191" s="1" t="n"/>
      <c r="AJ191" s="1" t="n"/>
      <c r="AK191" s="1" t="n"/>
      <c r="AL191" s="1" t="n"/>
      <c r="AM191" s="1" t="n"/>
      <c r="AN191" s="1" t="n"/>
      <c r="AO191" s="1" t="n"/>
      <c r="AP191" s="1" t="n"/>
      <c r="AQ191" s="1" t="n"/>
      <c r="AR191" s="1" t="n"/>
      <c r="AS191" s="1" t="n"/>
      <c r="AT191" s="1" t="n"/>
      <c r="AU191" s="1" t="n"/>
      <c r="AV191" s="1" t="n"/>
      <c r="AW191" s="1" t="n"/>
      <c r="AX191" s="1" t="n"/>
      <c r="AY191" s="1" t="n"/>
      <c r="AZ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  <c r="AE192" s="1" t="n"/>
      <c r="AF192" s="1" t="n"/>
      <c r="AG192" s="1" t="n"/>
      <c r="AH192" s="1" t="n"/>
      <c r="AI192" s="1" t="n"/>
      <c r="AJ192" s="1" t="n"/>
      <c r="AK192" s="1" t="n"/>
      <c r="AL192" s="1" t="n"/>
      <c r="AM192" s="1" t="n"/>
      <c r="AN192" s="1" t="n"/>
      <c r="AO192" s="1" t="n"/>
      <c r="AP192" s="1" t="n"/>
      <c r="AQ192" s="1" t="n"/>
      <c r="AR192" s="1" t="n"/>
      <c r="AS192" s="1" t="n"/>
      <c r="AT192" s="1" t="n"/>
      <c r="AU192" s="1" t="n"/>
      <c r="AV192" s="1" t="n"/>
      <c r="AW192" s="1" t="n"/>
      <c r="AX192" s="1" t="n"/>
      <c r="AY192" s="1" t="n"/>
      <c r="AZ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  <c r="AE193" s="1" t="n"/>
      <c r="AF193" s="1" t="n"/>
      <c r="AG193" s="1" t="n"/>
      <c r="AH193" s="1" t="n"/>
      <c r="AI193" s="1" t="n"/>
      <c r="AJ193" s="1" t="n"/>
      <c r="AK193" s="1" t="n"/>
      <c r="AL193" s="1" t="n"/>
      <c r="AM193" s="1" t="n"/>
      <c r="AN193" s="1" t="n"/>
      <c r="AO193" s="1" t="n"/>
      <c r="AP193" s="1" t="n"/>
      <c r="AQ193" s="1" t="n"/>
      <c r="AR193" s="1" t="n"/>
      <c r="AS193" s="1" t="n"/>
      <c r="AT193" s="1" t="n"/>
      <c r="AU193" s="1" t="n"/>
      <c r="AV193" s="1" t="n"/>
      <c r="AW193" s="1" t="n"/>
      <c r="AX193" s="1" t="n"/>
      <c r="AY193" s="1" t="n"/>
      <c r="AZ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  <c r="AE194" s="1" t="n"/>
      <c r="AF194" s="1" t="n"/>
      <c r="AG194" s="1" t="n"/>
      <c r="AH194" s="1" t="n"/>
      <c r="AI194" s="1" t="n"/>
      <c r="AJ194" s="1" t="n"/>
      <c r="AK194" s="1" t="n"/>
      <c r="AL194" s="1" t="n"/>
      <c r="AM194" s="1" t="n"/>
      <c r="AN194" s="1" t="n"/>
      <c r="AO194" s="1" t="n"/>
      <c r="AP194" s="1" t="n"/>
      <c r="AQ194" s="1" t="n"/>
      <c r="AR194" s="1" t="n"/>
      <c r="AS194" s="1" t="n"/>
      <c r="AT194" s="1" t="n"/>
      <c r="AU194" s="1" t="n"/>
      <c r="AV194" s="1" t="n"/>
      <c r="AW194" s="1" t="n"/>
      <c r="AX194" s="1" t="n"/>
      <c r="AY194" s="1" t="n"/>
      <c r="AZ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  <c r="AE195" s="1" t="n"/>
      <c r="AF195" s="1" t="n"/>
      <c r="AG195" s="1" t="n"/>
      <c r="AH195" s="1" t="n"/>
      <c r="AI195" s="1" t="n"/>
      <c r="AJ195" s="1" t="n"/>
      <c r="AK195" s="1" t="n"/>
      <c r="AL195" s="1" t="n"/>
      <c r="AM195" s="1" t="n"/>
      <c r="AN195" s="1" t="n"/>
      <c r="AO195" s="1" t="n"/>
      <c r="AP195" s="1" t="n"/>
      <c r="AQ195" s="1" t="n"/>
      <c r="AR195" s="1" t="n"/>
      <c r="AS195" s="1" t="n"/>
      <c r="AT195" s="1" t="n"/>
      <c r="AU195" s="1" t="n"/>
      <c r="AV195" s="1" t="n"/>
      <c r="AW195" s="1" t="n"/>
      <c r="AX195" s="1" t="n"/>
      <c r="AY195" s="1" t="n"/>
      <c r="AZ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  <c r="AE196" s="1" t="n"/>
      <c r="AF196" s="1" t="n"/>
      <c r="AG196" s="1" t="n"/>
      <c r="AH196" s="1" t="n"/>
      <c r="AI196" s="1" t="n"/>
      <c r="AJ196" s="1" t="n"/>
      <c r="AK196" s="1" t="n"/>
      <c r="AL196" s="1" t="n"/>
      <c r="AM196" s="1" t="n"/>
      <c r="AN196" s="1" t="n"/>
      <c r="AO196" s="1" t="n"/>
      <c r="AP196" s="1" t="n"/>
      <c r="AQ196" s="1" t="n"/>
      <c r="AR196" s="1" t="n"/>
      <c r="AS196" s="1" t="n"/>
      <c r="AT196" s="1" t="n"/>
      <c r="AU196" s="1" t="n"/>
      <c r="AV196" s="1" t="n"/>
      <c r="AW196" s="1" t="n"/>
      <c r="AX196" s="1" t="n"/>
      <c r="AY196" s="1" t="n"/>
      <c r="AZ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  <c r="AE197" s="1" t="n"/>
      <c r="AF197" s="1" t="n"/>
      <c r="AG197" s="1" t="n"/>
      <c r="AH197" s="1" t="n"/>
      <c r="AI197" s="1" t="n"/>
      <c r="AJ197" s="1" t="n"/>
      <c r="AK197" s="1" t="n"/>
      <c r="AL197" s="1" t="n"/>
      <c r="AM197" s="1" t="n"/>
      <c r="AN197" s="1" t="n"/>
      <c r="AO197" s="1" t="n"/>
      <c r="AP197" s="1" t="n"/>
      <c r="AQ197" s="1" t="n"/>
      <c r="AR197" s="1" t="n"/>
      <c r="AS197" s="1" t="n"/>
      <c r="AT197" s="1" t="n"/>
      <c r="AU197" s="1" t="n"/>
      <c r="AV197" s="1" t="n"/>
      <c r="AW197" s="1" t="n"/>
      <c r="AX197" s="1" t="n"/>
      <c r="AY197" s="1" t="n"/>
      <c r="AZ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  <c r="AE198" s="1" t="n"/>
      <c r="AF198" s="1" t="n"/>
      <c r="AG198" s="1" t="n"/>
      <c r="AH198" s="1" t="n"/>
      <c r="AI198" s="1" t="n"/>
      <c r="AJ198" s="1" t="n"/>
      <c r="AK198" s="1" t="n"/>
      <c r="AL198" s="1" t="n"/>
      <c r="AM198" s="1" t="n"/>
      <c r="AN198" s="1" t="n"/>
      <c r="AO198" s="1" t="n"/>
      <c r="AP198" s="1" t="n"/>
      <c r="AQ198" s="1" t="n"/>
      <c r="AR198" s="1" t="n"/>
      <c r="AS198" s="1" t="n"/>
      <c r="AT198" s="1" t="n"/>
      <c r="AU198" s="1" t="n"/>
      <c r="AV198" s="1" t="n"/>
      <c r="AW198" s="1" t="n"/>
      <c r="AX198" s="1" t="n"/>
      <c r="AY198" s="1" t="n"/>
      <c r="AZ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  <c r="AE199" s="1" t="n"/>
      <c r="AF199" s="1" t="n"/>
      <c r="AG199" s="1" t="n"/>
      <c r="AH199" s="1" t="n"/>
      <c r="AI199" s="1" t="n"/>
      <c r="AJ199" s="1" t="n"/>
      <c r="AK199" s="1" t="n"/>
      <c r="AL199" s="1" t="n"/>
      <c r="AM199" s="1" t="n"/>
      <c r="AN199" s="1" t="n"/>
      <c r="AO199" s="1" t="n"/>
      <c r="AP199" s="1" t="n"/>
      <c r="AQ199" s="1" t="n"/>
      <c r="AR199" s="1" t="n"/>
      <c r="AS199" s="1" t="n"/>
      <c r="AT199" s="1" t="n"/>
      <c r="AU199" s="1" t="n"/>
      <c r="AV199" s="1" t="n"/>
      <c r="AW199" s="1" t="n"/>
      <c r="AX199" s="1" t="n"/>
      <c r="AY199" s="1" t="n"/>
      <c r="AZ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  <c r="AE200" s="1" t="n"/>
      <c r="AF200" s="1" t="n"/>
      <c r="AG200" s="1" t="n"/>
      <c r="AH200" s="1" t="n"/>
      <c r="AI200" s="1" t="n"/>
      <c r="AJ200" s="1" t="n"/>
      <c r="AK200" s="1" t="n"/>
      <c r="AL200" s="1" t="n"/>
      <c r="AM200" s="1" t="n"/>
      <c r="AN200" s="1" t="n"/>
      <c r="AO200" s="1" t="n"/>
      <c r="AP200" s="1" t="n"/>
      <c r="AQ200" s="1" t="n"/>
      <c r="AR200" s="1" t="n"/>
      <c r="AS200" s="1" t="n"/>
      <c r="AT200" s="1" t="n"/>
      <c r="AU200" s="1" t="n"/>
      <c r="AV200" s="1" t="n"/>
      <c r="AW200" s="1" t="n"/>
      <c r="AX200" s="1" t="n"/>
      <c r="AY200" s="1" t="n"/>
      <c r="AZ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  <c r="AE201" s="1" t="n"/>
      <c r="AF201" s="1" t="n"/>
      <c r="AG201" s="1" t="n"/>
      <c r="AH201" s="1" t="n"/>
      <c r="AI201" s="1" t="n"/>
      <c r="AJ201" s="1" t="n"/>
      <c r="AK201" s="1" t="n"/>
      <c r="AL201" s="1" t="n"/>
      <c r="AM201" s="1" t="n"/>
      <c r="AN201" s="1" t="n"/>
      <c r="AO201" s="1" t="n"/>
      <c r="AP201" s="1" t="n"/>
      <c r="AQ201" s="1" t="n"/>
      <c r="AR201" s="1" t="n"/>
      <c r="AS201" s="1" t="n"/>
      <c r="AT201" s="1" t="n"/>
      <c r="AU201" s="1" t="n"/>
      <c r="AV201" s="1" t="n"/>
      <c r="AW201" s="1" t="n"/>
      <c r="AX201" s="1" t="n"/>
      <c r="AY201" s="1" t="n"/>
      <c r="AZ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  <c r="AE202" s="1" t="n"/>
      <c r="AF202" s="1" t="n"/>
      <c r="AG202" s="1" t="n"/>
      <c r="AH202" s="1" t="n"/>
      <c r="AI202" s="1" t="n"/>
      <c r="AJ202" s="1" t="n"/>
      <c r="AK202" s="1" t="n"/>
      <c r="AL202" s="1" t="n"/>
      <c r="AM202" s="1" t="n"/>
      <c r="AN202" s="1" t="n"/>
      <c r="AO202" s="1" t="n"/>
      <c r="AP202" s="1" t="n"/>
      <c r="AQ202" s="1" t="n"/>
      <c r="AR202" s="1" t="n"/>
      <c r="AS202" s="1" t="n"/>
      <c r="AT202" s="1" t="n"/>
      <c r="AU202" s="1" t="n"/>
      <c r="AV202" s="1" t="n"/>
      <c r="AW202" s="1" t="n"/>
      <c r="AX202" s="1" t="n"/>
      <c r="AY202" s="1" t="n"/>
      <c r="AZ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  <c r="AE203" s="1" t="n"/>
      <c r="AF203" s="1" t="n"/>
      <c r="AG203" s="1" t="n"/>
      <c r="AH203" s="1" t="n"/>
      <c r="AI203" s="1" t="n"/>
      <c r="AJ203" s="1" t="n"/>
      <c r="AK203" s="1" t="n"/>
      <c r="AL203" s="1" t="n"/>
      <c r="AM203" s="1" t="n"/>
      <c r="AN203" s="1" t="n"/>
      <c r="AO203" s="1" t="n"/>
      <c r="AP203" s="1" t="n"/>
      <c r="AQ203" s="1" t="n"/>
      <c r="AR203" s="1" t="n"/>
      <c r="AS203" s="1" t="n"/>
      <c r="AT203" s="1" t="n"/>
      <c r="AU203" s="1" t="n"/>
      <c r="AV203" s="1" t="n"/>
      <c r="AW203" s="1" t="n"/>
      <c r="AX203" s="1" t="n"/>
      <c r="AY203" s="1" t="n"/>
      <c r="AZ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  <c r="AE204" s="1" t="n"/>
      <c r="AF204" s="1" t="n"/>
      <c r="AG204" s="1" t="n"/>
      <c r="AH204" s="1" t="n"/>
      <c r="AI204" s="1" t="n"/>
      <c r="AJ204" s="1" t="n"/>
      <c r="AK204" s="1" t="n"/>
      <c r="AL204" s="1" t="n"/>
      <c r="AM204" s="1" t="n"/>
      <c r="AN204" s="1" t="n"/>
      <c r="AO204" s="1" t="n"/>
      <c r="AP204" s="1" t="n"/>
      <c r="AQ204" s="1" t="n"/>
      <c r="AR204" s="1" t="n"/>
      <c r="AS204" s="1" t="n"/>
      <c r="AT204" s="1" t="n"/>
      <c r="AU204" s="1" t="n"/>
      <c r="AV204" s="1" t="n"/>
      <c r="AW204" s="1" t="n"/>
      <c r="AX204" s="1" t="n"/>
      <c r="AY204" s="1" t="n"/>
      <c r="AZ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  <c r="AE205" s="1" t="n"/>
      <c r="AF205" s="1" t="n"/>
      <c r="AG205" s="1" t="n"/>
      <c r="AH205" s="1" t="n"/>
      <c r="AI205" s="1" t="n"/>
      <c r="AJ205" s="1" t="n"/>
      <c r="AK205" s="1" t="n"/>
      <c r="AL205" s="1" t="n"/>
      <c r="AM205" s="1" t="n"/>
      <c r="AN205" s="1" t="n"/>
      <c r="AO205" s="1" t="n"/>
      <c r="AP205" s="1" t="n"/>
      <c r="AQ205" s="1" t="n"/>
      <c r="AR205" s="1" t="n"/>
      <c r="AS205" s="1" t="n"/>
      <c r="AT205" s="1" t="n"/>
      <c r="AU205" s="1" t="n"/>
      <c r="AV205" s="1" t="n"/>
      <c r="AW205" s="1" t="n"/>
      <c r="AX205" s="1" t="n"/>
      <c r="AY205" s="1" t="n"/>
      <c r="AZ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  <c r="AE206" s="1" t="n"/>
      <c r="AF206" s="1" t="n"/>
      <c r="AG206" s="1" t="n"/>
      <c r="AH206" s="1" t="n"/>
      <c r="AI206" s="1" t="n"/>
      <c r="AJ206" s="1" t="n"/>
      <c r="AK206" s="1" t="n"/>
      <c r="AL206" s="1" t="n"/>
      <c r="AM206" s="1" t="n"/>
      <c r="AN206" s="1" t="n"/>
      <c r="AO206" s="1" t="n"/>
      <c r="AP206" s="1" t="n"/>
      <c r="AQ206" s="1" t="n"/>
      <c r="AR206" s="1" t="n"/>
      <c r="AS206" s="1" t="n"/>
      <c r="AT206" s="1" t="n"/>
      <c r="AU206" s="1" t="n"/>
      <c r="AV206" s="1" t="n"/>
      <c r="AW206" s="1" t="n"/>
      <c r="AX206" s="1" t="n"/>
      <c r="AY206" s="1" t="n"/>
      <c r="AZ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  <c r="AE207" s="1" t="n"/>
      <c r="AF207" s="1" t="n"/>
      <c r="AG207" s="1" t="n"/>
      <c r="AH207" s="1" t="n"/>
      <c r="AI207" s="1" t="n"/>
      <c r="AJ207" s="1" t="n"/>
      <c r="AK207" s="1" t="n"/>
      <c r="AL207" s="1" t="n"/>
      <c r="AM207" s="1" t="n"/>
      <c r="AN207" s="1" t="n"/>
      <c r="AO207" s="1" t="n"/>
      <c r="AP207" s="1" t="n"/>
      <c r="AQ207" s="1" t="n"/>
      <c r="AR207" s="1" t="n"/>
      <c r="AS207" s="1" t="n"/>
      <c r="AT207" s="1" t="n"/>
      <c r="AU207" s="1" t="n"/>
      <c r="AV207" s="1" t="n"/>
      <c r="AW207" s="1" t="n"/>
      <c r="AX207" s="1" t="n"/>
      <c r="AY207" s="1" t="n"/>
      <c r="AZ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  <c r="AE208" s="1" t="n"/>
      <c r="AF208" s="1" t="n"/>
      <c r="AG208" s="1" t="n"/>
      <c r="AH208" s="1" t="n"/>
      <c r="AI208" s="1" t="n"/>
      <c r="AJ208" s="1" t="n"/>
      <c r="AK208" s="1" t="n"/>
      <c r="AL208" s="1" t="n"/>
      <c r="AM208" s="1" t="n"/>
      <c r="AN208" s="1" t="n"/>
      <c r="AO208" s="1" t="n"/>
      <c r="AP208" s="1" t="n"/>
      <c r="AQ208" s="1" t="n"/>
      <c r="AR208" s="1" t="n"/>
      <c r="AS208" s="1" t="n"/>
      <c r="AT208" s="1" t="n"/>
      <c r="AU208" s="1" t="n"/>
      <c r="AV208" s="1" t="n"/>
      <c r="AW208" s="1" t="n"/>
      <c r="AX208" s="1" t="n"/>
      <c r="AY208" s="1" t="n"/>
      <c r="AZ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  <c r="AE209" s="1" t="n"/>
      <c r="AF209" s="1" t="n"/>
      <c r="AG209" s="1" t="n"/>
      <c r="AH209" s="1" t="n"/>
      <c r="AI209" s="1" t="n"/>
      <c r="AJ209" s="1" t="n"/>
      <c r="AK209" s="1" t="n"/>
      <c r="AL209" s="1" t="n"/>
      <c r="AM209" s="1" t="n"/>
      <c r="AN209" s="1" t="n"/>
      <c r="AO209" s="1" t="n"/>
      <c r="AP209" s="1" t="n"/>
      <c r="AQ209" s="1" t="n"/>
      <c r="AR209" s="1" t="n"/>
      <c r="AS209" s="1" t="n"/>
      <c r="AT209" s="1" t="n"/>
      <c r="AU209" s="1" t="n"/>
      <c r="AV209" s="1" t="n"/>
      <c r="AW209" s="1" t="n"/>
      <c r="AX209" s="1" t="n"/>
      <c r="AY209" s="1" t="n"/>
      <c r="AZ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  <c r="AE210" s="1" t="n"/>
      <c r="AF210" s="1" t="n"/>
      <c r="AG210" s="1" t="n"/>
      <c r="AH210" s="1" t="n"/>
      <c r="AI210" s="1" t="n"/>
      <c r="AJ210" s="1" t="n"/>
      <c r="AK210" s="1" t="n"/>
      <c r="AL210" s="1" t="n"/>
      <c r="AM210" s="1" t="n"/>
      <c r="AN210" s="1" t="n"/>
      <c r="AO210" s="1" t="n"/>
      <c r="AP210" s="1" t="n"/>
      <c r="AQ210" s="1" t="n"/>
      <c r="AR210" s="1" t="n"/>
      <c r="AS210" s="1" t="n"/>
      <c r="AT210" s="1" t="n"/>
      <c r="AU210" s="1" t="n"/>
      <c r="AV210" s="1" t="n"/>
      <c r="AW210" s="1" t="n"/>
      <c r="AX210" s="1" t="n"/>
      <c r="AY210" s="1" t="n"/>
      <c r="AZ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  <c r="AE211" s="1" t="n"/>
      <c r="AF211" s="1" t="n"/>
      <c r="AG211" s="1" t="n"/>
      <c r="AH211" s="1" t="n"/>
      <c r="AI211" s="1" t="n"/>
      <c r="AJ211" s="1" t="n"/>
      <c r="AK211" s="1" t="n"/>
      <c r="AL211" s="1" t="n"/>
      <c r="AM211" s="1" t="n"/>
      <c r="AN211" s="1" t="n"/>
      <c r="AO211" s="1" t="n"/>
      <c r="AP211" s="1" t="n"/>
      <c r="AQ211" s="1" t="n"/>
      <c r="AR211" s="1" t="n"/>
      <c r="AS211" s="1" t="n"/>
      <c r="AT211" s="1" t="n"/>
      <c r="AU211" s="1" t="n"/>
      <c r="AV211" s="1" t="n"/>
      <c r="AW211" s="1" t="n"/>
      <c r="AX211" s="1" t="n"/>
      <c r="AY211" s="1" t="n"/>
      <c r="AZ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  <c r="AE212" s="1" t="n"/>
      <c r="AF212" s="1" t="n"/>
      <c r="AG212" s="1" t="n"/>
      <c r="AH212" s="1" t="n"/>
      <c r="AI212" s="1" t="n"/>
      <c r="AJ212" s="1" t="n"/>
      <c r="AK212" s="1" t="n"/>
      <c r="AL212" s="1" t="n"/>
      <c r="AM212" s="1" t="n"/>
      <c r="AN212" s="1" t="n"/>
      <c r="AO212" s="1" t="n"/>
      <c r="AP212" s="1" t="n"/>
      <c r="AQ212" s="1" t="n"/>
      <c r="AR212" s="1" t="n"/>
      <c r="AS212" s="1" t="n"/>
      <c r="AT212" s="1" t="n"/>
      <c r="AU212" s="1" t="n"/>
      <c r="AV212" s="1" t="n"/>
      <c r="AW212" s="1" t="n"/>
      <c r="AX212" s="1" t="n"/>
      <c r="AY212" s="1" t="n"/>
      <c r="AZ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  <c r="AE213" s="1" t="n"/>
      <c r="AF213" s="1" t="n"/>
      <c r="AG213" s="1" t="n"/>
      <c r="AH213" s="1" t="n"/>
      <c r="AI213" s="1" t="n"/>
      <c r="AJ213" s="1" t="n"/>
      <c r="AK213" s="1" t="n"/>
      <c r="AL213" s="1" t="n"/>
      <c r="AM213" s="1" t="n"/>
      <c r="AN213" s="1" t="n"/>
      <c r="AO213" s="1" t="n"/>
      <c r="AP213" s="1" t="n"/>
      <c r="AQ213" s="1" t="n"/>
      <c r="AR213" s="1" t="n"/>
      <c r="AS213" s="1" t="n"/>
      <c r="AT213" s="1" t="n"/>
      <c r="AU213" s="1" t="n"/>
      <c r="AV213" s="1" t="n"/>
      <c r="AW213" s="1" t="n"/>
      <c r="AX213" s="1" t="n"/>
      <c r="AY213" s="1" t="n"/>
      <c r="AZ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  <c r="AE214" s="1" t="n"/>
      <c r="AF214" s="1" t="n"/>
      <c r="AG214" s="1" t="n"/>
      <c r="AH214" s="1" t="n"/>
      <c r="AI214" s="1" t="n"/>
      <c r="AJ214" s="1" t="n"/>
      <c r="AK214" s="1" t="n"/>
      <c r="AL214" s="1" t="n"/>
      <c r="AM214" s="1" t="n"/>
      <c r="AN214" s="1" t="n"/>
      <c r="AO214" s="1" t="n"/>
      <c r="AP214" s="1" t="n"/>
      <c r="AQ214" s="1" t="n"/>
      <c r="AR214" s="1" t="n"/>
      <c r="AS214" s="1" t="n"/>
      <c r="AT214" s="1" t="n"/>
      <c r="AU214" s="1" t="n"/>
      <c r="AV214" s="1" t="n"/>
      <c r="AW214" s="1" t="n"/>
      <c r="AX214" s="1" t="n"/>
      <c r="AY214" s="1" t="n"/>
      <c r="AZ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  <c r="AE215" s="1" t="n"/>
      <c r="AF215" s="1" t="n"/>
      <c r="AG215" s="1" t="n"/>
      <c r="AH215" s="1" t="n"/>
      <c r="AI215" s="1" t="n"/>
      <c r="AJ215" s="1" t="n"/>
      <c r="AK215" s="1" t="n"/>
      <c r="AL215" s="1" t="n"/>
      <c r="AM215" s="1" t="n"/>
      <c r="AN215" s="1" t="n"/>
      <c r="AO215" s="1" t="n"/>
      <c r="AP215" s="1" t="n"/>
      <c r="AQ215" s="1" t="n"/>
      <c r="AR215" s="1" t="n"/>
      <c r="AS215" s="1" t="n"/>
      <c r="AT215" s="1" t="n"/>
      <c r="AU215" s="1" t="n"/>
      <c r="AV215" s="1" t="n"/>
      <c r="AW215" s="1" t="n"/>
      <c r="AX215" s="1" t="n"/>
      <c r="AY215" s="1" t="n"/>
      <c r="AZ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  <c r="AE216" s="1" t="n"/>
      <c r="AF216" s="1" t="n"/>
      <c r="AG216" s="1" t="n"/>
      <c r="AH216" s="1" t="n"/>
      <c r="AI216" s="1" t="n"/>
      <c r="AJ216" s="1" t="n"/>
      <c r="AK216" s="1" t="n"/>
      <c r="AL216" s="1" t="n"/>
      <c r="AM216" s="1" t="n"/>
      <c r="AN216" s="1" t="n"/>
      <c r="AO216" s="1" t="n"/>
      <c r="AP216" s="1" t="n"/>
      <c r="AQ216" s="1" t="n"/>
      <c r="AR216" s="1" t="n"/>
      <c r="AS216" s="1" t="n"/>
      <c r="AT216" s="1" t="n"/>
      <c r="AU216" s="1" t="n"/>
      <c r="AV216" s="1" t="n"/>
      <c r="AW216" s="1" t="n"/>
      <c r="AX216" s="1" t="n"/>
      <c r="AY216" s="1" t="n"/>
      <c r="AZ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  <c r="AE217" s="1" t="n"/>
      <c r="AF217" s="1" t="n"/>
      <c r="AG217" s="1" t="n"/>
      <c r="AH217" s="1" t="n"/>
      <c r="AI217" s="1" t="n"/>
      <c r="AJ217" s="1" t="n"/>
      <c r="AK217" s="1" t="n"/>
      <c r="AL217" s="1" t="n"/>
      <c r="AM217" s="1" t="n"/>
      <c r="AN217" s="1" t="n"/>
      <c r="AO217" s="1" t="n"/>
      <c r="AP217" s="1" t="n"/>
      <c r="AQ217" s="1" t="n"/>
      <c r="AR217" s="1" t="n"/>
      <c r="AS217" s="1" t="n"/>
      <c r="AT217" s="1" t="n"/>
      <c r="AU217" s="1" t="n"/>
      <c r="AV217" s="1" t="n"/>
      <c r="AW217" s="1" t="n"/>
      <c r="AX217" s="1" t="n"/>
      <c r="AY217" s="1" t="n"/>
      <c r="AZ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  <c r="AE218" s="1" t="n"/>
      <c r="AF218" s="1" t="n"/>
      <c r="AG218" s="1" t="n"/>
      <c r="AH218" s="1" t="n"/>
      <c r="AI218" s="1" t="n"/>
      <c r="AJ218" s="1" t="n"/>
      <c r="AK218" s="1" t="n"/>
      <c r="AL218" s="1" t="n"/>
      <c r="AM218" s="1" t="n"/>
      <c r="AN218" s="1" t="n"/>
      <c r="AO218" s="1" t="n"/>
      <c r="AP218" s="1" t="n"/>
      <c r="AQ218" s="1" t="n"/>
      <c r="AR218" s="1" t="n"/>
      <c r="AS218" s="1" t="n"/>
      <c r="AT218" s="1" t="n"/>
      <c r="AU218" s="1" t="n"/>
      <c r="AV218" s="1" t="n"/>
      <c r="AW218" s="1" t="n"/>
      <c r="AX218" s="1" t="n"/>
      <c r="AY218" s="1" t="n"/>
      <c r="AZ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  <c r="AE219" s="1" t="n"/>
      <c r="AF219" s="1" t="n"/>
      <c r="AG219" s="1" t="n"/>
      <c r="AH219" s="1" t="n"/>
      <c r="AI219" s="1" t="n"/>
      <c r="AJ219" s="1" t="n"/>
      <c r="AK219" s="1" t="n"/>
      <c r="AL219" s="1" t="n"/>
      <c r="AM219" s="1" t="n"/>
      <c r="AN219" s="1" t="n"/>
      <c r="AO219" s="1" t="n"/>
      <c r="AP219" s="1" t="n"/>
      <c r="AQ219" s="1" t="n"/>
      <c r="AR219" s="1" t="n"/>
      <c r="AS219" s="1" t="n"/>
      <c r="AT219" s="1" t="n"/>
      <c r="AU219" s="1" t="n"/>
      <c r="AV219" s="1" t="n"/>
      <c r="AW219" s="1" t="n"/>
      <c r="AX219" s="1" t="n"/>
      <c r="AY219" s="1" t="n"/>
      <c r="AZ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  <c r="AE220" s="1" t="n"/>
      <c r="AF220" s="1" t="n"/>
      <c r="AG220" s="1" t="n"/>
      <c r="AH220" s="1" t="n"/>
      <c r="AI220" s="1" t="n"/>
      <c r="AJ220" s="1" t="n"/>
      <c r="AK220" s="1" t="n"/>
      <c r="AL220" s="1" t="n"/>
      <c r="AM220" s="1" t="n"/>
      <c r="AN220" s="1" t="n"/>
      <c r="AO220" s="1" t="n"/>
      <c r="AP220" s="1" t="n"/>
      <c r="AQ220" s="1" t="n"/>
      <c r="AR220" s="1" t="n"/>
      <c r="AS220" s="1" t="n"/>
      <c r="AT220" s="1" t="n"/>
      <c r="AU220" s="1" t="n"/>
      <c r="AV220" s="1" t="n"/>
      <c r="AW220" s="1" t="n"/>
      <c r="AX220" s="1" t="n"/>
      <c r="AY220" s="1" t="n"/>
      <c r="AZ220" s="1" t="n"/>
    </row>
  </sheetData>
  <pageMargins left="0.7" right="0.7" top="0.787401575" bottom="0.7874015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10" defaultRowHeight="14.25"/>
  <cols>
    <col width="6" customWidth="1" min="1" max="1"/>
    <col width="62" customWidth="1" min="2" max="2"/>
    <col width="22" customWidth="1" min="3" max="3"/>
    <col width="60" customWidth="1" min="4" max="4"/>
  </cols>
  <sheetData>
    <row r="1" ht="30" customHeight="1">
      <c r="A1" s="65" t="inlineStr">
        <is>
          <t>Eingabe  –  beantworten Sie die folgenden Fragen</t>
        </is>
      </c>
    </row>
    <row r="2" ht="26" customHeight="1">
      <c r="A2" s="66" t="inlineStr">
        <is>
          <t>Füllen Sie nur die gelb markierten Antwortfelder aus. Alles andere rechnet die Vorlage automatisch. Voreingestellte Werte können Sie übernehmen.</t>
        </is>
      </c>
    </row>
    <row r="3" ht="22" customHeight="1">
      <c r="A3" s="67" t="inlineStr">
        <is>
          <t>Fortschritt:</t>
        </is>
      </c>
      <c r="B3" s="68">
        <f>("Beantwortet: "&amp;(COUNTA(B5)+COUNTA(B6)+COUNTA(B7)+COUNTA(B8)+COUNTA(B11)+COUNTA(B12)+COUNTA(B13))&amp;" von 7 Pflichtfeldern")</f>
        <v/>
      </c>
      <c r="D3" s="69" t="inlineStr">
        <is>
          <t>Sobald alle Felder befüllt sind, steht Ihr Wert im Reiter „Bewertung“.</t>
        </is>
      </c>
    </row>
    <row r="4" ht="18" customHeight="1">
      <c r="A4" s="70" t="inlineStr">
        <is>
          <t>Nr.</t>
        </is>
      </c>
      <c r="B4" s="70" t="inlineStr">
        <is>
          <t>Frage</t>
        </is>
      </c>
      <c r="C4" s="70" t="inlineStr">
        <is>
          <t>Ihre Antwort</t>
        </is>
      </c>
      <c r="D4" s="71" t="inlineStr">
        <is>
          <t>Hilfe / Beispiel</t>
        </is>
      </c>
    </row>
    <row r="5" ht="34" customHeight="1">
      <c r="A5" s="72" t="inlineStr">
        <is>
          <t>1</t>
        </is>
      </c>
      <c r="B5" s="73" t="n">
        <v>80000</v>
      </c>
      <c r="C5" s="74" t="n"/>
      <c r="D5" s="75" t="inlineStr">
        <is>
          <t>Gewinn vor Steuern (EGT) des vorletzten Geschäftsjahres, in Euro. Beispiel: 80000</t>
        </is>
      </c>
    </row>
    <row r="6" ht="34" customHeight="1">
      <c r="A6" s="72" t="inlineStr">
        <is>
          <t>2</t>
        </is>
      </c>
      <c r="B6" s="73" t="n">
        <v>95000</v>
      </c>
      <c r="C6" s="74" t="n"/>
      <c r="D6" s="75" t="inlineStr">
        <is>
          <t>Gewinn vor Steuern (EGT) des letzten Geschäftsjahres, in Euro. Beispiel: 95000</t>
        </is>
      </c>
    </row>
    <row r="7" ht="34" customHeight="1">
      <c r="A7" s="72" t="inlineStr">
        <is>
          <t>3</t>
        </is>
      </c>
      <c r="B7" s="73" t="n">
        <v>110000</v>
      </c>
      <c r="C7" s="74" t="n"/>
      <c r="D7" s="75" t="inlineStr">
        <is>
          <t>Gewinn vor Steuern (EGT) des aktuellsten Geschäftsjahres, in Euro. Beispiel: 110000</t>
        </is>
      </c>
    </row>
    <row r="8" ht="34" customHeight="1">
      <c r="A8" s="72" t="inlineStr">
        <is>
          <t>4</t>
        </is>
      </c>
      <c r="B8" s="73" t="n">
        <v>0</v>
      </c>
      <c r="C8" s="74" t="n"/>
      <c r="D8" s="75" t="inlineStr">
        <is>
          <t>Marktübliches Geschäftsführergehalt, falls bisher nicht abgezogen. Wenn schon berücksichtigt: 0 lassen.</t>
        </is>
      </c>
    </row>
    <row r="9" ht="8" customHeight="1">
      <c r="A9" s="74" t="n"/>
      <c r="B9" s="74" t="n"/>
      <c r="C9" s="74" t="n"/>
    </row>
    <row r="10" ht="22" customHeight="1">
      <c r="A10" s="76" t="inlineStr">
        <is>
          <t>Weitere Annahmen (Voreinstellungen sind sinnvoll – nur bei Bedarf ändern)</t>
        </is>
      </c>
    </row>
    <row r="11" ht="34" customHeight="1">
      <c r="A11" s="72" t="inlineStr">
        <is>
          <t>5</t>
        </is>
      </c>
      <c r="B11" s="77" t="n">
        <v>0.01</v>
      </c>
      <c r="C11" s="74" t="n"/>
      <c r="D11" s="75" t="inlineStr">
        <is>
          <t>Nachhaltiges Gewinnwachstum pro Jahr (z. B. 0,01 = 1 %). Im Zweifel 1 % (Standard).</t>
        </is>
      </c>
    </row>
    <row r="12" ht="34" customHeight="1">
      <c r="A12" s="72" t="inlineStr">
        <is>
          <t>6</t>
        </is>
      </c>
      <c r="B12" s="77" t="n">
        <v>0.23</v>
      </c>
      <c r="C12" s="74" t="n"/>
      <c r="D12" s="75" t="inlineStr">
        <is>
          <t>Ertragsteuersatz als Dezimalzahl (z. B. 0,23 = 23 %). Österreichische GmbH: 23 %.</t>
        </is>
      </c>
    </row>
    <row r="13" ht="34" customHeight="1">
      <c r="A13" s="72" t="inlineStr">
        <is>
          <t>7</t>
        </is>
      </c>
      <c r="B13" s="73" t="n">
        <v>50000</v>
      </c>
      <c r="C13" s="74" t="n"/>
      <c r="D13" s="75" t="inlineStr">
        <is>
          <t>Zinstragende Schulden abzüglich liquider Mittel. Mehr Bargeld als Schulden? Dann negativen Wert eintragen (z. B. -20000).</t>
        </is>
      </c>
    </row>
    <row r="14" ht="8" customHeight="1">
      <c r="A14" s="74" t="n"/>
      <c r="B14" s="74" t="n"/>
      <c r="C14" s="74" t="n"/>
    </row>
    <row r="15" ht="20" customHeight="1">
      <c r="A15" s="78" t="inlineStr">
        <is>
          <t>Automatisch berechnet (keine Eingabe nötig)</t>
        </is>
      </c>
    </row>
    <row r="16" ht="22" customHeight="1">
      <c r="A16" s="79" t="inlineStr">
        <is>
          <t>=</t>
        </is>
      </c>
      <c r="B16" s="80">
        <f>(B5*1+B6*2+B7*3)/6-B8</f>
        <v/>
      </c>
      <c r="C16" s="81" t="inlineStr">
        <is>
          <t>Gewichteter Gewinn vor Steuern (€)</t>
        </is>
      </c>
      <c r="D16" s="75" t="inlineStr">
        <is>
          <t>Gewichteter 3-Jahres-Durchschnitt (1:2:3), abzüglich Unternehmerlohn.</t>
        </is>
      </c>
    </row>
    <row r="17" ht="22" customHeight="1">
      <c r="A17" s="79" t="inlineStr">
        <is>
          <t>=</t>
        </is>
      </c>
      <c r="B17" s="80">
        <f>B16*(1-B12)</f>
        <v/>
      </c>
      <c r="C17" s="81" t="inlineStr">
        <is>
          <t>Nachhaltiger Gewinn NACH Steuern (€)</t>
        </is>
      </c>
      <c r="D17" s="75" t="inlineStr">
        <is>
          <t>Bemessungsgrundlage der Bewertung.</t>
        </is>
      </c>
    </row>
  </sheetData>
  <sheetProtection selectLockedCells="1" selectUnlockedCells="1" sheet="1" objects="0" insertRows="1" insertHyperlinks="1" autoFilter="1" scenarios="0" formatColumns="1" deleteColumns="1" insertColumns="1" pivotTables="1" deleteRows="1" formatCells="0" formatRows="1" sort="1"/>
  <mergeCells count="5">
    <mergeCell ref="A1:D1"/>
    <mergeCell ref="B3:C3"/>
    <mergeCell ref="A15:D15"/>
    <mergeCell ref="A2:D2"/>
    <mergeCell ref="A10:D10"/>
  </mergeCells>
  <conditionalFormatting sqref="B5">
    <cfRule type="expression" priority="1" dxfId="0" stopIfTrue="0">
      <formula>LEN(TRIM(B5))&gt;0</formula>
    </cfRule>
  </conditionalFormatting>
  <conditionalFormatting sqref="B6">
    <cfRule type="expression" priority="2" dxfId="0" stopIfTrue="0">
      <formula>LEN(TRIM(B6))&gt;0</formula>
    </cfRule>
  </conditionalFormatting>
  <conditionalFormatting sqref="B7">
    <cfRule type="expression" priority="3" dxfId="0" stopIfTrue="0">
      <formula>LEN(TRIM(B7))&gt;0</formula>
    </cfRule>
  </conditionalFormatting>
  <conditionalFormatting sqref="B8">
    <cfRule type="expression" priority="4" dxfId="0" stopIfTrue="0">
      <formula>LEN(TRIM(B8))&gt;0</formula>
    </cfRule>
  </conditionalFormatting>
  <conditionalFormatting sqref="B11">
    <cfRule type="expression" priority="5" dxfId="0" stopIfTrue="0">
      <formula>LEN(TRIM(B11))&gt;0</formula>
    </cfRule>
  </conditionalFormatting>
  <conditionalFormatting sqref="B12">
    <cfRule type="expression" priority="6" dxfId="0" stopIfTrue="0">
      <formula>LEN(TRIM(B12))&gt;0</formula>
    </cfRule>
  </conditionalFormatting>
  <conditionalFormatting sqref="B13">
    <cfRule type="expression" priority="7" dxfId="0" stopIfTrue="0">
      <formula>LEN(TRIM(B13))&gt;0</formula>
    </cfRule>
  </conditionalFormatting>
  <dataValidations count="7">
    <dataValidation sqref="B5" showDropDown="0" showInputMessage="1" showErrorMessage="1" allowBlank="1" errorTitle="Ungültige Eingabe" error="Bitte eine Zahl eingeben (ohne Tausenderpunkte, Komma als Dezimaltrennzeichen)." promptTitle="Frage 1" prompt="Gewinn vor Steuern (EGT) des vorletzten Geschäftsjahres, in Euro. Beispiel: 80000" type="decimal" operator="greaterThanOrEqual">
      <formula1>0</formula1>
    </dataValidation>
    <dataValidation sqref="B6" showDropDown="0" showInputMessage="1" showErrorMessage="1" allowBlank="1" errorTitle="Ungültige Eingabe" error="Bitte eine Zahl eingeben (ohne Tausenderpunkte, Komma als Dezimaltrennzeichen)." promptTitle="Frage 2" prompt="Gewinn vor Steuern (EGT) des letzten Geschäftsjahres, in Euro. Beispiel: 95000" type="decimal" operator="greaterThanOrEqual">
      <formula1>0</formula1>
    </dataValidation>
    <dataValidation sqref="B7" showDropDown="0" showInputMessage="1" showErrorMessage="1" allowBlank="1" errorTitle="Ungültige Eingabe" error="Bitte eine Zahl eingeben (ohne Tausenderpunkte, Komma als Dezimaltrennzeichen)." promptTitle="Frage 3" prompt="Gewinn vor Steuern (EGT) des aktuellsten Geschäftsjahres, in Euro. Beispiel: 110000" type="decimal" operator="greaterThanOrEqual">
      <formula1>0</formula1>
    </dataValidation>
    <dataValidation sqref="B8" showDropDown="0" showInputMessage="1" showErrorMessage="1" allowBlank="1" errorTitle="Ungültige Eingabe" error="Bitte eine Zahl eingeben (ohne Tausenderpunkte, Komma als Dezimaltrennzeichen)." promptTitle="Frage 4" prompt="Marktübliches Geschäftsführergehalt, falls bisher nicht abgezogen. Wenn schon berücksichtigt: 0 lassen." type="decimal" operator="greaterThanOrEqual">
      <formula1>0</formula1>
    </dataValidation>
    <dataValidation sqref="B11" showDropDown="0" showInputMessage="1" showErrorMessage="1" allowBlank="1" errorTitle="Ungültige Eingabe" error="Bitte eine Zahl eingeben (ohne Tausenderpunkte, Komma als Dezimaltrennzeichen)." promptTitle="Frage 5" prompt="Nachhaltiges Gewinnwachstum pro Jahr (z. B. 0,01 = 1 %). Im Zweifel 1 % (Standard)." type="decimal" operator="greaterThanOrEqual">
      <formula1>0</formula1>
    </dataValidation>
    <dataValidation sqref="B12" showDropDown="0" showInputMessage="1" showErrorMessage="1" allowBlank="1" errorTitle="Ungültige Eingabe" error="Bitte eine Zahl eingeben (ohne Tausenderpunkte, Komma als Dezimaltrennzeichen)." promptTitle="Frage 6" prompt="Ertragsteuersatz als Dezimalzahl (z. B. 0,23 = 23 %). Österreichische GmbH: 23 %." type="decimal" operator="greaterThanOrEqual">
      <formula1>0</formula1>
    </dataValidation>
    <dataValidation sqref="B13" showDropDown="0" showInputMessage="1" showErrorMessage="1" allowBlank="1" errorTitle="Ungültige Eingabe" error="Bitte eine Zahl eingeben (ohne Tausenderpunkte, Komma als Dezimaltrennzeichen)." promptTitle="Frage 7" prompt="Zinstragende Schulden abzüglich liquider Mittel. Mehr Bargeld als Schulden? Dann negativen Wert eintragen (z. B. -20000)." type="decimal" operator="between">
      <formula1>-1000000000</formula1>
      <formula2>1000000000</formula2>
    </dataValidation>
  </dataValidations>
  <pageMargins left="0.7" right="0.7" top="0.787401575" bottom="0.787401575" header="0.3" footer="0.3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showGridLines="0" workbookViewId="0">
      <selection activeCell="A1" sqref="A1"/>
    </sheetView>
  </sheetViews>
  <sheetFormatPr baseColWidth="10" defaultRowHeight="14.25"/>
  <cols>
    <col width="44" customWidth="1" min="1" max="1"/>
    <col width="16" customWidth="1" min="2" max="2"/>
    <col width="78" customWidth="1" min="3" max="3"/>
  </cols>
  <sheetData>
    <row r="1" ht="28" customHeight="1">
      <c r="A1" s="82" t="inlineStr">
        <is>
          <t>Zinssätze  –  Kapitalisierungszinssatz (bereits voreingestellt)</t>
        </is>
      </c>
    </row>
    <row r="2" ht="28" customHeight="1">
      <c r="A2" s="83" t="inlineStr">
        <is>
          <t>Diese Werte beruhen auf aktuellen Marktdaten (Stand 2026) und sind sinnvoll voreingestellt. Sie müssen hier nichts tun. Nur Profis passen die gelben Felder an.</t>
        </is>
      </c>
    </row>
    <row r="3"/>
    <row r="4">
      <c r="A4" s="4" t="inlineStr">
        <is>
          <t>Baustein</t>
        </is>
      </c>
      <c r="B4" s="5" t="inlineStr">
        <is>
          <t>Wert</t>
        </is>
      </c>
      <c r="C4" s="4" t="inlineStr">
        <is>
          <t>Erläuterung</t>
        </is>
      </c>
    </row>
    <row r="5">
      <c r="A5" t="inlineStr">
        <is>
          <t>1) Basiszinssatz (risikoloser Zins)</t>
        </is>
      </c>
      <c r="B5" s="84" t="n">
        <v>0.0153</v>
      </c>
      <c r="C5" t="inlineStr">
        <is>
          <t>Rendite einer risikolosen Anlage (Staatsanleihen bester Bonität / OeNB-Basiszins).</t>
        </is>
      </c>
    </row>
    <row r="6">
      <c r="A6" t="inlineStr">
        <is>
          <t>2) Marktrisikoprämie</t>
        </is>
      </c>
      <c r="B6" s="84" t="n">
        <v>0.06</v>
      </c>
      <c r="C6" t="inlineStr">
        <is>
          <t>Erwartete Überrendite des Aktienmarkts gegenüber der risikolosen Anlage (CAPM).</t>
        </is>
      </c>
    </row>
    <row r="7">
      <c r="A7" t="inlineStr">
        <is>
          <t>3) Beta (systematisches Risiko)</t>
        </is>
      </c>
      <c r="B7" s="85" t="n">
        <v>1</v>
      </c>
      <c r="C7" t="inlineStr">
        <is>
          <t>Maß für das systematische Risiko. 1,0 = Marktdurchschnitt; &gt; 1,0 = höheres Risiko.</t>
        </is>
      </c>
    </row>
    <row r="8">
      <c r="A8" t="inlineStr">
        <is>
          <t>4) KMU-Risikozuschlag</t>
        </is>
      </c>
      <c r="B8" s="84" t="n">
        <v>0.03</v>
      </c>
      <c r="C8" t="inlineStr">
        <is>
          <t>Zuschlag für KMU-spezifische Risiken (Personen-/Kundenabhängigkeit, eingeschränkte Handelbarkeit).</t>
        </is>
      </c>
    </row>
    <row r="9"/>
    <row r="10">
      <c r="A10" s="8" t="inlineStr">
        <is>
          <t>ERGEBNIS: Rechen-Zins (Kapitalisierungszinssatz)</t>
        </is>
      </c>
      <c r="B10" s="11" t="inlineStr">
        <is>
          <t>Formel</t>
        </is>
      </c>
      <c r="C10" s="10" t="inlineStr">
        <is>
          <t>Erläuterung</t>
        </is>
      </c>
    </row>
    <row r="11">
      <c r="A11" t="inlineStr">
        <is>
          <t>Eigenkapitalkosten (CAPM)</t>
        </is>
      </c>
      <c r="B11" s="86">
        <f>B5+B7*B6+B8</f>
        <v/>
      </c>
      <c r="C11" t="inlineStr">
        <is>
          <t>Eigenkapitalkosten = Basiszins + (Beta × Marktrisikoprämie) + KMU-Zuschlag.</t>
        </is>
      </c>
    </row>
    <row r="12">
      <c r="A12" t="inlineStr">
        <is>
          <t>Abzüglich: dauerhaftes Wachstum</t>
        </is>
      </c>
      <c r="B12" s="13">
        <f>Eingabe!B11</f>
        <v/>
      </c>
      <c r="C12" t="inlineStr">
        <is>
          <t>Nachhaltige Wachstumsrate (aus Blatt 'Eingabe'), wird vom Zinssatz abgezogen.</t>
        </is>
      </c>
    </row>
    <row r="13">
      <c r="A13" s="14" t="inlineStr">
        <is>
          <t>= Kapitalisierungszinssatz</t>
        </is>
      </c>
      <c r="B13" s="87">
        <f>B11-B12</f>
        <v/>
      </c>
      <c r="C13" s="9" t="inlineStr">
        <is>
          <t>Kapitalisierungszinssatz zur Diskontierung des nachhaltigen Gewinns.</t>
        </is>
      </c>
    </row>
  </sheetData>
  <sheetProtection selectLockedCells="1" selectUnlockedCells="1" sheet="1" objects="0" insertRows="1" insertHyperlinks="1" autoFilter="1" scenarios="0" formatColumns="1" deleteColumns="1" insertColumns="1" pivotTables="1" deleteRows="1" formatCells="0" formatRows="1" sort="1"/>
  <mergeCells count="2">
    <mergeCell ref="A1:C1"/>
    <mergeCell ref="A2:C2"/>
  </mergeCells>
  <pageMargins left="0.7" right="0.7" top="0.787401575" bottom="0.787401575" header="0.3" footer="0.3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9"/>
  <sheetViews>
    <sheetView showGridLines="0" tabSelected="1" workbookViewId="0">
      <pane ySplit="2" topLeftCell="A3" activePane="bottomLeft" state="frozen"/>
      <selection pane="bottomLeft" activeCell="B18" sqref="B18"/>
    </sheetView>
  </sheetViews>
  <sheetFormatPr baseColWidth="10" defaultRowHeight="14.25"/>
  <cols>
    <col width="46" customWidth="1" min="1" max="1"/>
    <col width="26" customWidth="1" min="2" max="2"/>
    <col width="78" customWidth="1" min="3" max="3"/>
    <col width="22" customWidth="1" min="5" max="5"/>
    <col width="14" customWidth="1" min="6" max="6"/>
    <col width="14" customWidth="1" min="7" max="7"/>
    <col width="14" customWidth="1" min="8" max="8"/>
  </cols>
  <sheetData>
    <row r="1" ht="30" customHeight="1">
      <c r="A1" s="88" t="inlineStr">
        <is>
          <t>Bewertung  –  das ist Ihre Firma wert</t>
        </is>
      </c>
      <c r="E1" s="89" t="inlineStr">
        <is>
          <t>IHR INDIKATIVER UNTERNEHMENSWERT</t>
        </is>
      </c>
    </row>
    <row r="2" ht="26" customHeight="1">
      <c r="A2" s="83" t="inlineStr">
        <is>
          <t>Sobald die Eingaben vollständig sind, erscheint Ihr Wert automatisch. Lesen Sie ihn bitte als Bandbreite (Zeilen 13–15), nicht als exakte Zahl.</t>
        </is>
      </c>
      <c r="E2" s="90">
        <f>B10</f>
        <v/>
      </c>
    </row>
    <row r="3"/>
    <row r="4">
      <c r="A4" s="4" t="inlineStr">
        <is>
          <t>Schritt</t>
        </is>
      </c>
      <c r="B4" s="5" t="inlineStr">
        <is>
          <t>Zahl</t>
        </is>
      </c>
      <c r="C4" s="4" t="inlineStr">
        <is>
          <t>Erläuterung</t>
        </is>
      </c>
    </row>
    <row r="5">
      <c r="A5" t="inlineStr">
        <is>
          <t>1. Nachhaltiger Gewinn nach Steuern</t>
        </is>
      </c>
      <c r="B5" s="91">
        <f>Eingabe!B17</f>
        <v/>
      </c>
      <c r="C5" t="inlineStr">
        <is>
          <t>Nachhaltiger Jahresgewinn nach Steuern (aus Blatt 'Eingabe').</t>
        </is>
      </c>
      <c r="E5" s="92">
        <f>("Bandbreite: "&amp;TEXT(B13,"#,##0 €")&amp;"  bis  "&amp;TEXT(B14,"#,##0 €"))</f>
        <v/>
      </c>
    </row>
    <row r="6">
      <c r="A6" t="inlineStr">
        <is>
          <t>2. Kapitalisierungszinssatz</t>
        </is>
      </c>
      <c r="B6" s="24">
        <f>Zinssätze!B13</f>
        <v/>
      </c>
      <c r="C6" t="inlineStr">
        <is>
          <t>Kapitalisierungszinssatz (aus Blatt 'Zinssätze': Eigenkapitalkosten abzüglich Wachstum).</t>
        </is>
      </c>
      <c r="E6" s="93" t="inlineStr">
        <is>
          <t>Hinweis: unverbindliche Orientierung, KEIN Gutachten (KFS/BW 1). Details siehe links und im Reiter „Anleitung“.</t>
        </is>
      </c>
    </row>
    <row r="7">
      <c r="A7" s="9" t="inlineStr">
        <is>
          <t>3. Ertragswert = Gewinn ÷ Zinssatz</t>
        </is>
      </c>
      <c r="B7" s="94">
        <f>B5/B6</f>
        <v/>
      </c>
      <c r="C7" s="9" t="inlineStr">
        <is>
          <t>Ertragswert als Barwert der ewigen Rente: Gewinn dividiert durch Kapitalisierungszinssatz.</t>
        </is>
      </c>
    </row>
    <row r="8"/>
    <row r="9" ht="14.65" customHeight="1" thickBot="1">
      <c r="A9" t="inlineStr">
        <is>
          <t>4. Abzüglich Netto-Schulden</t>
        </is>
      </c>
      <c r="B9" s="91">
        <f>-Eingabe!B13</f>
        <v/>
      </c>
      <c r="C9" t="inlineStr">
        <is>
          <t>Abzug der Netto-Schulden bzw. Hinzurechnung liquider Mittel (aus Blatt 'Eingabe').</t>
        </is>
      </c>
    </row>
    <row r="10" ht="18" customHeight="1" thickBot="1" thickTop="1">
      <c r="A10" s="95" t="inlineStr">
        <is>
          <t>= Unternehmenswert (Eigenkapitalwert)</t>
        </is>
      </c>
      <c r="B10" s="96">
        <f>B7+B9</f>
        <v/>
      </c>
      <c r="C10" s="29" t="inlineStr">
        <is>
          <t>Eigenkapitalwert – der Unternehmenswert für die Eigentümer:innen.</t>
        </is>
      </c>
    </row>
    <row r="11" ht="14.65" customHeight="1" thickTop="1"/>
    <row r="12">
      <c r="A12" s="8" t="inlineStr">
        <is>
          <t>Gegenprobe &amp; Bandbreite</t>
        </is>
      </c>
      <c r="B12" s="20" t="n"/>
      <c r="C12" s="10" t="inlineStr">
        <is>
          <t>Erklärung</t>
        </is>
      </c>
    </row>
    <row r="13">
      <c r="A13" t="inlineStr">
        <is>
          <t>Konservativ (Zinssatz +1,5 %-Pkt.)</t>
        </is>
      </c>
      <c r="B13" s="97">
        <f>B5/(B6+0.015)-Eingabe!B13</f>
        <v/>
      </c>
      <c r="C13" t="inlineStr">
        <is>
          <t>Konservatives Szenario mit um 1,5 %-Punkte höherem Zinssatz.</t>
        </is>
      </c>
    </row>
    <row r="14">
      <c r="A14" t="inlineStr">
        <is>
          <t>Optimistisch (Zinssatz −1,5 %-Pkt.)</t>
        </is>
      </c>
      <c r="B14" s="97">
        <f>B5/(B6-0.015)-Eingabe!B13</f>
        <v/>
      </c>
      <c r="C14" t="inlineStr">
        <is>
          <t>Optimistisches Szenario mit um 1,5 %-Punkte niedrigerem Zinssatz.</t>
        </is>
      </c>
    </row>
    <row r="15">
      <c r="A15" t="inlineStr">
        <is>
          <t>Quercheck: 5× Jahresgewinn</t>
        </is>
      </c>
      <c r="B15" s="97">
        <f>B5*5-Eingabe!B13</f>
        <v/>
      </c>
      <c r="C15" t="inlineStr">
        <is>
          <t>Plausibilisierung über einen einfachen Gewinnmultiplikator (ca. 5×), KMU-typisch 4–6×.</t>
        </is>
      </c>
    </row>
    <row r="16"/>
    <row r="17" ht="70" customHeight="1">
      <c r="A17" s="60" t="inlineStr">
        <is>
          <t>WICHTIG - Unverbindliche Wertindikation, KEIN Gutachten (KFS/BW 1). Das Ergebnis ist eine grobe ORIENTIERUNG - bitte als Bandbreite lesen (siehe Zeilen 13-15), nicht als exakte Zahl. Fuer Verkauf, Erbschaft, Finanzamt oder Gericht ist zwingend ein offizielles Gutachten durch Steuerberater:in / Wirtschaftspruefer:in erforderlich. Keine Haftung fuer Richtigkeit oder daraus abgeleitete Entscheidungen. Vollstaendiger Rechtshinweis: Blatt 'Anleitung'.</t>
        </is>
      </c>
    </row>
    <row r="18"/>
    <row r="19"/>
  </sheetData>
  <sheetProtection selectLockedCells="1" selectUnlockedCells="1" sheet="1" objects="0" insertRows="1" insertHyperlinks="1" autoFilter="1" scenarios="0" formatColumns="1" deleteColumns="1" insertColumns="1" pivotTables="1" deleteRows="1" formatCells="0" formatRows="1" sort="1"/>
  <mergeCells count="7">
    <mergeCell ref="A1:C1"/>
    <mergeCell ref="E6:H6"/>
    <mergeCell ref="A17:C19"/>
    <mergeCell ref="E1:H1"/>
    <mergeCell ref="E2:H4"/>
    <mergeCell ref="E5:H5"/>
    <mergeCell ref="A2:C2"/>
  </mergeCells>
  <pageMargins left="0.7" right="0.7" top="0.787401575" bottom="0.787401575" header="0.3" footer="0.3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sven steiner</dc:creator>
  <dcterms:created xmlns:dcterms="http://purl.org/dc/terms/" xmlns:xsi="http://www.w3.org/2001/XMLSchema-instance" xsi:type="dcterms:W3CDTF">2026-06-03T20:18:42Z</dcterms:created>
  <dcterms:modified xmlns:dcterms="http://purl.org/dc/terms/" xmlns:xsi="http://www.w3.org/2001/XMLSchema-instance" xsi:type="dcterms:W3CDTF">2026-07-14T16:55:55Z</dcterms:modified>
  <cp:lastModifiedBy>sven steiner</cp:lastModifiedBy>
</cp:coreProperties>
</file>